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C28970A-345A-496A-B612-B22D6B8F50C0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MART 2026" sheetId="23" r:id="rId1"/>
    <sheet name="NİSAN 2026" sheetId="24" r:id="rId2"/>
    <sheet name="MAYIS 2026" sheetId="25" r:id="rId3"/>
    <sheet name="HAZİRAN 2026" sheetId="26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6" l="1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J7" i="26"/>
  <c r="F7" i="26"/>
  <c r="F6" i="26"/>
  <c r="F5" i="26"/>
  <c r="F4" i="26"/>
  <c r="F37" i="26" s="1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J7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7" i="25" l="1"/>
  <c r="F37" i="24"/>
  <c r="J36" i="24" s="1"/>
  <c r="J5" i="26"/>
  <c r="J36" i="26"/>
  <c r="J4" i="26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J4" i="24" l="1"/>
  <c r="J4" i="25"/>
  <c r="J5" i="25" s="1"/>
  <c r="J36" i="25"/>
  <c r="J35" i="26"/>
  <c r="J39" i="26"/>
  <c r="L36" i="26"/>
  <c r="J5" i="24"/>
  <c r="F37" i="23"/>
  <c r="J4" i="23" s="1"/>
  <c r="L36" i="25" l="1"/>
  <c r="J35" i="25"/>
  <c r="J39" i="25" s="1"/>
  <c r="L36" i="24"/>
  <c r="J36" i="23"/>
  <c r="J5" i="23"/>
  <c r="L36" i="23" l="1"/>
  <c r="J35" i="23" l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<sst xmlns="http://schemas.openxmlformats.org/spreadsheetml/2006/main" count="142" uniqueCount="33">
  <si>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</si>
  <si>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</si>
  <si>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</si>
  <si>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</si>
  <si>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</si>
  <si>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</si>
  <si>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</si>
  <si>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</si>
  <si>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</si>
  <si>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</si>
  <si>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</si>
  <si>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</si>
  <si>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</si>
  <si>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</si>
  <si>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</si>
  <si>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</si>
  <si>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</si>
  <si>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</si>
  <si>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</si>
  <si>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</si>
  <si>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</si>
  <si>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</si>
  <si>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</si>
  <si>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</si>
  <si>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</si>
  <si>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</si>
  <si>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</si>
  <si>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</si>
  <si>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</si>
  <si>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</si>
  <si>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</si>
  <si>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ÖMER VURAL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</si>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</sst>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50">
    <xf numFmtId="0" fontId="0" fillId="0" borderId="0"/>
    <xf numFmtId="0" fontId="18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5" fillId="0" borderId="18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19" applyNumberFormat="0" applyAlignment="0" applyProtection="0"/>
    <xf numFmtId="0" fontId="30" fillId="7" borderId="20" applyNumberFormat="0" applyAlignment="0" applyProtection="0"/>
    <xf numFmtId="0" fontId="31" fillId="7" borderId="19" applyNumberFormat="0" applyAlignment="0" applyProtection="0"/>
    <xf numFmtId="0" fontId="32" fillId="0" borderId="21" applyNumberFormat="0" applyFill="0" applyAlignment="0" applyProtection="0"/>
    <xf numFmtId="0" fontId="33" fillId="8" borderId="2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24" applyNumberFormat="0" applyFill="0" applyAlignment="0" applyProtection="0"/>
    <xf numFmtId="0" fontId="36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6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6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6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3" applyNumberFormat="0" applyFont="0" applyAlignment="0" applyProtection="0"/>
    <xf numFmtId="0" fontId="21" fillId="0" borderId="0"/>
    <xf numFmtId="0" fontId="17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3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9" borderId="2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58">
    <xf numFmtId="0" fontId="0" fillId="0" borderId="0" xfId="0"/>
    <xf numFmtId="0" fontId="19" fillId="0" borderId="3" xfId="0" applyFont="1" applyBorder="1" applyAlignment="1">
      <alignment horizontal="center"/>
    </xf>
    <xf numFmtId="3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64" fontId="19" fillId="0" borderId="4" xfId="0" applyNumberFormat="1" applyFont="1" applyBorder="1" applyAlignment="1">
      <alignment horizontal="center"/>
    </xf>
    <xf numFmtId="4" fontId="19" fillId="0" borderId="5" xfId="0" applyNumberFormat="1" applyFon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4" fontId="0" fillId="0" borderId="7" xfId="1" applyNumberFormat="1" applyFont="1" applyBorder="1"/>
    <xf numFmtId="3" fontId="0" fillId="0" borderId="7" xfId="0" applyNumberFormat="1" applyBorder="1"/>
    <xf numFmtId="164" fontId="0" fillId="0" borderId="7" xfId="0" applyNumberFormat="1" applyBorder="1"/>
    <xf numFmtId="0" fontId="0" fillId="2" borderId="6" xfId="0" applyFill="1" applyBorder="1"/>
    <xf numFmtId="0" fontId="0" fillId="2" borderId="7" xfId="0" applyFill="1" applyBorder="1"/>
    <xf numFmtId="4" fontId="0" fillId="2" borderId="8" xfId="0" applyNumberFormat="1" applyFill="1" applyBorder="1"/>
    <xf numFmtId="14" fontId="0" fillId="0" borderId="6" xfId="0" applyNumberFormat="1" applyBorder="1"/>
    <xf numFmtId="0" fontId="0" fillId="0" borderId="7" xfId="0" applyBorder="1"/>
    <xf numFmtId="4" fontId="0" fillId="0" borderId="8" xfId="0" applyNumberFormat="1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11" xfId="0" applyBorder="1"/>
    <xf numFmtId="0" fontId="0" fillId="0" borderId="10" xfId="0" applyBorder="1"/>
    <xf numFmtId="4" fontId="0" fillId="0" borderId="12" xfId="0" applyNumberFormat="1" applyBorder="1"/>
    <xf numFmtId="166" fontId="0" fillId="0" borderId="7" xfId="0" applyNumberFormat="1" applyBorder="1"/>
    <xf numFmtId="4" fontId="0" fillId="0" borderId="0" xfId="0" applyNumberFormat="1"/>
    <xf numFmtId="165" fontId="0" fillId="0" borderId="8" xfId="0" applyNumberFormat="1" applyBorder="1"/>
    <xf numFmtId="164" fontId="0" fillId="0" borderId="11" xfId="0" applyNumberFormat="1" applyBorder="1"/>
    <xf numFmtId="165" fontId="0" fillId="0" borderId="12" xfId="0" applyNumberFormat="1" applyBorder="1"/>
    <xf numFmtId="0" fontId="20" fillId="0" borderId="7" xfId="0" applyFont="1" applyBorder="1" applyAlignment="1">
      <alignment horizontal="center" vertical="center" wrapText="1"/>
    </xf>
    <xf numFmtId="4" fontId="0" fillId="0" borderId="7" xfId="0" applyNumberFormat="1" applyBorder="1"/>
    <xf numFmtId="0" fontId="0" fillId="0" borderId="3" xfId="0" applyBorder="1" applyAlignment="1">
      <alignment horizontal="center"/>
    </xf>
    <xf numFmtId="166" fontId="0" fillId="0" borderId="4" xfId="0" applyNumberFormat="1" applyBorder="1"/>
    <xf numFmtId="3" fontId="0" fillId="0" borderId="4" xfId="0" applyNumberFormat="1" applyBorder="1"/>
    <xf numFmtId="164" fontId="0" fillId="0" borderId="4" xfId="0" applyNumberFormat="1" applyBorder="1"/>
    <xf numFmtId="165" fontId="0" fillId="0" borderId="5" xfId="0" applyNumberFormat="1" applyBorder="1"/>
    <xf numFmtId="4" fontId="0" fillId="0" borderId="0" xfId="1" applyNumberFormat="1" applyFont="1" applyBorder="1"/>
    <xf numFmtId="3" fontId="0" fillId="0" borderId="9" xfId="0" applyNumberFormat="1" applyBorder="1"/>
    <xf numFmtId="167" fontId="12" fillId="0" borderId="6" xfId="210" applyNumberFormat="1" applyBorder="1" applyAlignment="1">
      <alignment horizontal="left"/>
    </xf>
    <xf numFmtId="4" fontId="12" fillId="0" borderId="8" xfId="210" applyNumberFormat="1" applyBorder="1" applyAlignment="1">
      <alignment horizontal="right"/>
    </xf>
    <xf numFmtId="165" fontId="19" fillId="0" borderId="25" xfId="0" applyNumberFormat="1" applyFont="1" applyBorder="1" applyAlignment="1">
      <alignment horizontal="center"/>
    </xf>
    <xf numFmtId="165" fontId="0" fillId="0" borderId="26" xfId="0" applyNumberFormat="1" applyBorder="1"/>
    <xf numFmtId="165" fontId="0" fillId="0" borderId="27" xfId="0" applyNumberFormat="1" applyBorder="1"/>
    <xf numFmtId="0" fontId="0" fillId="0" borderId="30" xfId="0" applyBorder="1"/>
    <xf numFmtId="4" fontId="0" fillId="2" borderId="32" xfId="0" applyNumberFormat="1" applyFill="1" applyBorder="1"/>
    <xf numFmtId="167" fontId="11" fillId="0" borderId="6" xfId="230" applyNumberFormat="1" applyBorder="1" applyAlignment="1">
      <alignment horizontal="left"/>
    </xf>
    <xf numFmtId="4" fontId="11" fillId="0" borderId="8" xfId="230" applyNumberFormat="1" applyBorder="1" applyAlignment="1">
      <alignment horizontal="right"/>
    </xf>
    <xf numFmtId="167" fontId="10" fillId="0" borderId="6" xfId="250" applyNumberFormat="1" applyBorder="1" applyAlignment="1">
      <alignment horizontal="left"/>
    </xf>
    <xf numFmtId="4" fontId="10" fillId="0" borderId="8" xfId="250" applyNumberFormat="1" applyBorder="1" applyAlignment="1">
      <alignment horizontal="righ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19" fillId="0" borderId="29" xfId="0" applyFont="1" applyBorder="1" applyAlignment="1">
      <alignment horizontal="center"/>
    </xf>
    <xf numFmtId="0" fontId="0" fillId="2" borderId="31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11" xfId="0" applyBorder="1" applyAlignment="1">
      <alignment horizontal="left"/>
    </xf>
  </cellXfs>
  <cellStyles count="450">
    <cellStyle name="%20 - Vurgu1" xfId="19" builtinId="30" customBuiltin="1"/>
    <cellStyle name="%20 - Vurgu1 10" xfId="212" xr:uid="{9B5EC659-4D72-423C-B115-B605D3C26564}"/>
    <cellStyle name="%20 - Vurgu1 11" xfId="232" xr:uid="{45EEBDAA-8929-49A3-BBD7-6610B9A8687E}"/>
    <cellStyle name="%20 - Vurgu1 12" xfId="252" xr:uid="{B81C42C8-63DF-45C1-9F90-9AB7496233F1}"/>
    <cellStyle name="%20 - Vurgu1 13" xfId="272" xr:uid="{ADD7255C-748F-431A-A2C4-E6B94CBD34A3}"/>
    <cellStyle name="%20 - Vurgu1 14" xfId="292" xr:uid="{5CEEC47B-6783-4E65-BEF3-9D74B8740633}"/>
    <cellStyle name="%20 - Vurgu1 15" xfId="312" xr:uid="{4E3D5CC7-647D-4371-A60F-7DF38E80F4D3}"/>
    <cellStyle name="%20 - Vurgu1 16" xfId="332" xr:uid="{ECC1FE76-C399-4201-89B8-3EBDC64D7603}"/>
    <cellStyle name="%20 - Vurgu1 17" xfId="352" xr:uid="{77543CF2-3E02-4D40-BB49-A8CF5698A530}"/>
    <cellStyle name="%20 - Vurgu1 18" xfId="372" xr:uid="{25EDDADD-0B41-40C7-8704-9A0C63845473}"/>
    <cellStyle name="%20 - Vurgu1 19" xfId="392" xr:uid="{A6D4AD45-1EB9-4450-B3A4-0E421DB54543}"/>
    <cellStyle name="%20 - Vurgu1 2" xfId="51" xr:uid="{FA9BD307-C38F-4352-A71A-9DDF26C02AE5}"/>
    <cellStyle name="%20 - Vurgu1 20" xfId="412" xr:uid="{94468B06-9106-4CF0-BE46-E0717D50FAFE}"/>
    <cellStyle name="%20 - Vurgu1 21" xfId="432" xr:uid="{ACCF6649-0537-4F2D-9F9C-A4D2B93F2F9B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93D79FF5-B4EB-4882-9D55-1A63B3E6AD64}"/>
    <cellStyle name="%20 - Vurgu2 11" xfId="235" xr:uid="{C141E5E9-71D6-4F0E-B039-C2122CFF986F}"/>
    <cellStyle name="%20 - Vurgu2 12" xfId="255" xr:uid="{8F0E56F1-CC74-4658-8EA3-1D94E0D1BBCE}"/>
    <cellStyle name="%20 - Vurgu2 13" xfId="275" xr:uid="{D9AE6A15-DD70-47E7-A781-6554AC353084}"/>
    <cellStyle name="%20 - Vurgu2 14" xfId="295" xr:uid="{1113D3D2-753C-48AA-A80F-2F20C2713580}"/>
    <cellStyle name="%20 - Vurgu2 15" xfId="315" xr:uid="{CD354C28-EB48-4452-A60C-89A01CF121A9}"/>
    <cellStyle name="%20 - Vurgu2 16" xfId="335" xr:uid="{2ED30FF4-CD48-463C-82B8-E7CAFFFCBF7E}"/>
    <cellStyle name="%20 - Vurgu2 17" xfId="355" xr:uid="{1B4B49FF-C145-440A-A387-74734BB262DC}"/>
    <cellStyle name="%20 - Vurgu2 18" xfId="375" xr:uid="{A9639FEC-8DEB-4A5D-A7CE-04B1438CA710}"/>
    <cellStyle name="%20 - Vurgu2 19" xfId="395" xr:uid="{B7B1B86B-09FF-4D3B-9FCF-FFF84B87AADB}"/>
    <cellStyle name="%20 - Vurgu2 2" xfId="54" xr:uid="{A0E515F0-F923-40DC-9602-5B58DB23AEF2}"/>
    <cellStyle name="%20 - Vurgu2 20" xfId="415" xr:uid="{A8159CD4-A3F4-4897-A2DD-A28B4F089904}"/>
    <cellStyle name="%20 - Vurgu2 21" xfId="435" xr:uid="{5747CA7E-D00C-4945-955D-CF92042E05C7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ECF90591-48BB-4E31-A84E-46DDDAF8EC48}"/>
    <cellStyle name="%20 - Vurgu3 11" xfId="238" xr:uid="{F6101C5F-BD92-4AEF-866A-B393D1CD60B7}"/>
    <cellStyle name="%20 - Vurgu3 12" xfId="258" xr:uid="{A6C767F8-04B7-4383-9F30-57D161823E88}"/>
    <cellStyle name="%20 - Vurgu3 13" xfId="278" xr:uid="{2DBC7943-CF39-4B36-8E11-DCB7CB22675E}"/>
    <cellStyle name="%20 - Vurgu3 14" xfId="298" xr:uid="{2E66D998-35BB-45DA-A8B6-3B19C2DBB8E3}"/>
    <cellStyle name="%20 - Vurgu3 15" xfId="318" xr:uid="{FA296EA7-6B95-4E41-AEB6-ACD024E7600D}"/>
    <cellStyle name="%20 - Vurgu3 16" xfId="338" xr:uid="{55BA7D22-9D3A-42C5-9C3C-81ACEEC4371B}"/>
    <cellStyle name="%20 - Vurgu3 17" xfId="358" xr:uid="{108F722B-D762-4341-9ADC-FF786750BB24}"/>
    <cellStyle name="%20 - Vurgu3 18" xfId="378" xr:uid="{7D94DDEF-0721-4705-A433-31DA147FE0FE}"/>
    <cellStyle name="%20 - Vurgu3 19" xfId="398" xr:uid="{066B6B14-00D6-4BD0-BB6E-A4AC99C22114}"/>
    <cellStyle name="%20 - Vurgu3 2" xfId="57" xr:uid="{691FB671-DDFA-4938-A8D1-4D4DA7E94351}"/>
    <cellStyle name="%20 - Vurgu3 20" xfId="418" xr:uid="{AB033F10-2A68-48DA-84A0-EFE5EDC52543}"/>
    <cellStyle name="%20 - Vurgu3 21" xfId="438" xr:uid="{3F370EC8-2A1A-4C56-87FD-B37941E67104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2C8BD057-CE16-47A0-BCC7-EE4875A882A1}"/>
    <cellStyle name="%20 - Vurgu4 11" xfId="241" xr:uid="{2D1AAB31-B075-4688-94E4-500F46146901}"/>
    <cellStyle name="%20 - Vurgu4 12" xfId="261" xr:uid="{8C395DF7-0489-43A1-8C77-B20580C33177}"/>
    <cellStyle name="%20 - Vurgu4 13" xfId="281" xr:uid="{4DC9DA73-2499-422A-8C3A-ACDD29DF0DCB}"/>
    <cellStyle name="%20 - Vurgu4 14" xfId="301" xr:uid="{C656456D-9A89-4FE2-BC9B-90870C8972B1}"/>
    <cellStyle name="%20 - Vurgu4 15" xfId="321" xr:uid="{44AE9E7F-A491-4394-8248-72D158EFBED9}"/>
    <cellStyle name="%20 - Vurgu4 16" xfId="341" xr:uid="{72CFE199-CFD1-4BC2-A1A8-B08DBE001A2D}"/>
    <cellStyle name="%20 - Vurgu4 17" xfId="361" xr:uid="{0EB8DB78-2560-4752-85D5-344C7CA15717}"/>
    <cellStyle name="%20 - Vurgu4 18" xfId="381" xr:uid="{BEBEDEE7-0BAB-4489-8388-E6487CF6DA2F}"/>
    <cellStyle name="%20 - Vurgu4 19" xfId="401" xr:uid="{B2193340-273A-4354-9B7F-8E1D69F5CE54}"/>
    <cellStyle name="%20 - Vurgu4 2" xfId="60" xr:uid="{4DA5BD79-6725-41DB-802C-87D563C283B3}"/>
    <cellStyle name="%20 - Vurgu4 20" xfId="421" xr:uid="{74AFD019-F902-4077-916B-8CDC5EA7CBD2}"/>
    <cellStyle name="%20 - Vurgu4 21" xfId="441" xr:uid="{933FBA4D-117F-4CC9-8A33-139331F63C94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716664A4-7F9A-4EE9-AAA0-77D834207A88}"/>
    <cellStyle name="%20 - Vurgu5 11" xfId="244" xr:uid="{A210C3BD-EDC4-4FB8-BE36-50BE9E2F4148}"/>
    <cellStyle name="%20 - Vurgu5 12" xfId="264" xr:uid="{304AEF1D-6BC5-4851-B4F4-1FBC7F2C8FC9}"/>
    <cellStyle name="%20 - Vurgu5 13" xfId="284" xr:uid="{B9EC379E-029D-4970-A6DF-71EE9CAD66F2}"/>
    <cellStyle name="%20 - Vurgu5 14" xfId="304" xr:uid="{8C80786D-E03F-4748-BD4C-4EE6A09BE446}"/>
    <cellStyle name="%20 - Vurgu5 15" xfId="324" xr:uid="{68415024-9C69-4F70-A83E-69378F6AE3F4}"/>
    <cellStyle name="%20 - Vurgu5 16" xfId="344" xr:uid="{E18A00C0-70D7-4DC8-92D5-795A09D68C04}"/>
    <cellStyle name="%20 - Vurgu5 17" xfId="364" xr:uid="{FD9194F4-E389-4CED-878A-850909A59244}"/>
    <cellStyle name="%20 - Vurgu5 18" xfId="384" xr:uid="{244ACE04-371C-4299-B8B9-AF9F09D42C9C}"/>
    <cellStyle name="%20 - Vurgu5 19" xfId="404" xr:uid="{E1DCC9E5-CD92-4262-93C6-896C120BD78E}"/>
    <cellStyle name="%20 - Vurgu5 2" xfId="63" xr:uid="{DAEA4849-537D-463D-9085-C490FD5D2253}"/>
    <cellStyle name="%20 - Vurgu5 20" xfId="424" xr:uid="{57823C9F-5430-4B88-B1EA-1E66DC77AE21}"/>
    <cellStyle name="%20 - Vurgu5 21" xfId="444" xr:uid="{4AA01CED-9186-4CED-9B29-D8717DDB68F0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5CDE4038-450B-443F-839D-6689039F800F}"/>
    <cellStyle name="%20 - Vurgu6 11" xfId="247" xr:uid="{1C9518A1-4B94-4443-AD74-CBC68E60AA90}"/>
    <cellStyle name="%20 - Vurgu6 12" xfId="267" xr:uid="{9EE4D39F-1369-4763-BFEB-5ADD782FA023}"/>
    <cellStyle name="%20 - Vurgu6 13" xfId="287" xr:uid="{3E0ECA14-A741-4F98-9F7D-9542A1F2D8C3}"/>
    <cellStyle name="%20 - Vurgu6 14" xfId="307" xr:uid="{D9C81311-CCBB-495B-A524-2F95FE1400AF}"/>
    <cellStyle name="%20 - Vurgu6 15" xfId="327" xr:uid="{5807D4F2-B7D2-4AF3-9EED-7DCF7991EAD4}"/>
    <cellStyle name="%20 - Vurgu6 16" xfId="347" xr:uid="{B34711E4-BE30-4C09-AC73-316FC34D39B5}"/>
    <cellStyle name="%20 - Vurgu6 17" xfId="367" xr:uid="{3410843E-B2D5-4934-9C35-C3AB762E98F1}"/>
    <cellStyle name="%20 - Vurgu6 18" xfId="387" xr:uid="{AEB7F271-2049-4024-9D9F-7F0146DDA558}"/>
    <cellStyle name="%20 - Vurgu6 19" xfId="407" xr:uid="{6B7B4D7D-2947-42E8-A548-4ECC85A1C7B3}"/>
    <cellStyle name="%20 - Vurgu6 2" xfId="66" xr:uid="{F164CD72-381D-4EB4-A7E8-2F4A069F4FF0}"/>
    <cellStyle name="%20 - Vurgu6 20" xfId="427" xr:uid="{5CB8784C-AD17-47CF-9C25-ADB5502F3DD2}"/>
    <cellStyle name="%20 - Vurgu6 21" xfId="447" xr:uid="{352ACCDC-0613-4B00-8236-DE0CC6BD9E02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5AA3A8CE-EEDA-4979-9C89-A3C2A843D362}"/>
    <cellStyle name="%40 - Vurgu1 11" xfId="233" xr:uid="{FB5EA2E5-61A2-42F6-81AD-B64D40F3419D}"/>
    <cellStyle name="%40 - Vurgu1 12" xfId="253" xr:uid="{851A5773-AF52-48F1-A61F-00FB86515620}"/>
    <cellStyle name="%40 - Vurgu1 13" xfId="273" xr:uid="{397484FD-7DFE-491C-A065-B77E2A259980}"/>
    <cellStyle name="%40 - Vurgu1 14" xfId="293" xr:uid="{6756AA2D-97FE-4C78-AD60-135ED3E5FC90}"/>
    <cellStyle name="%40 - Vurgu1 15" xfId="313" xr:uid="{7B190125-3D90-49C0-AABC-AA96C8CFDBC7}"/>
    <cellStyle name="%40 - Vurgu1 16" xfId="333" xr:uid="{894E0558-D37C-4A47-811D-AF3A5BF60012}"/>
    <cellStyle name="%40 - Vurgu1 17" xfId="353" xr:uid="{00B03641-3858-4CA2-AFEA-F6AB3FBBE9D7}"/>
    <cellStyle name="%40 - Vurgu1 18" xfId="373" xr:uid="{43498C34-3F46-47F3-9DAC-99197B0260D7}"/>
    <cellStyle name="%40 - Vurgu1 19" xfId="393" xr:uid="{B5D103B0-6BC3-4400-837D-32B434EC5BF5}"/>
    <cellStyle name="%40 - Vurgu1 2" xfId="52" xr:uid="{64BC691D-7CA9-4D5C-A5C2-983635AAA1A4}"/>
    <cellStyle name="%40 - Vurgu1 20" xfId="413" xr:uid="{D1EB87B3-CCBC-4CFF-94FD-C48BF93811BE}"/>
    <cellStyle name="%40 - Vurgu1 21" xfId="433" xr:uid="{6916F41C-3FEF-4BDD-83FE-ACB0EB764D87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9F27535-BCB6-4288-8BD2-820F5DDA25AD}"/>
    <cellStyle name="%40 - Vurgu2 11" xfId="236" xr:uid="{BFFCFC1E-3B20-4DE9-9137-90BB05616655}"/>
    <cellStyle name="%40 - Vurgu2 12" xfId="256" xr:uid="{E6C72BD5-4320-43D6-BF80-D7B267F8E674}"/>
    <cellStyle name="%40 - Vurgu2 13" xfId="276" xr:uid="{3B6EDD41-F5C7-414E-B91D-D4E322308675}"/>
    <cellStyle name="%40 - Vurgu2 14" xfId="296" xr:uid="{07662686-798E-4907-B9B7-DFA8F2082620}"/>
    <cellStyle name="%40 - Vurgu2 15" xfId="316" xr:uid="{A4920667-3E29-42AE-BC8F-C9D5902222AF}"/>
    <cellStyle name="%40 - Vurgu2 16" xfId="336" xr:uid="{5EDCB8A5-03C7-44B6-899E-D078875C1D6D}"/>
    <cellStyle name="%40 - Vurgu2 17" xfId="356" xr:uid="{85D3C46B-999D-4015-9EF6-34A3640C98FA}"/>
    <cellStyle name="%40 - Vurgu2 18" xfId="376" xr:uid="{53ED1EF0-490F-441F-B3CE-9A372E2FD41C}"/>
    <cellStyle name="%40 - Vurgu2 19" xfId="396" xr:uid="{0221F118-C942-4B1F-BC7A-7068188A072C}"/>
    <cellStyle name="%40 - Vurgu2 2" xfId="55" xr:uid="{BAD09826-DC3E-4C68-82C5-3FCB359EC1AA}"/>
    <cellStyle name="%40 - Vurgu2 20" xfId="416" xr:uid="{EF1C1456-CC60-4332-B99C-95CD4771E7AB}"/>
    <cellStyle name="%40 - Vurgu2 21" xfId="436" xr:uid="{613B1FF8-54E7-47B1-8684-114D0D6E120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86BCB09-4145-4393-91AC-A4F87366A58B}"/>
    <cellStyle name="%40 - Vurgu3 11" xfId="239" xr:uid="{FD5B3599-45F2-414F-B47F-4B40D930DACE}"/>
    <cellStyle name="%40 - Vurgu3 12" xfId="259" xr:uid="{FF446BB7-2FDB-40DD-BD47-F6CC830BF221}"/>
    <cellStyle name="%40 - Vurgu3 13" xfId="279" xr:uid="{5F01DAF5-7759-4D2F-A0CD-4A0DF8951861}"/>
    <cellStyle name="%40 - Vurgu3 14" xfId="299" xr:uid="{8490D08A-95DE-469A-884C-CA479F34C768}"/>
    <cellStyle name="%40 - Vurgu3 15" xfId="319" xr:uid="{12004FA7-93EE-4F09-8DEE-4C9B5FDD46BA}"/>
    <cellStyle name="%40 - Vurgu3 16" xfId="339" xr:uid="{DBA97CB7-64DB-420D-961A-89FE0772C8CE}"/>
    <cellStyle name="%40 - Vurgu3 17" xfId="359" xr:uid="{82B9B5DA-5F0B-4A98-A58D-7C676770A1AF}"/>
    <cellStyle name="%40 - Vurgu3 18" xfId="379" xr:uid="{7A5B25DE-D602-4ED3-B960-CAD7A278B60D}"/>
    <cellStyle name="%40 - Vurgu3 19" xfId="399" xr:uid="{AE7D4477-0AB7-4D54-A293-4FA8C9DCD9FD}"/>
    <cellStyle name="%40 - Vurgu3 2" xfId="58" xr:uid="{95435DF5-18B9-4571-9947-BA7AF8057E1F}"/>
    <cellStyle name="%40 - Vurgu3 20" xfId="419" xr:uid="{59FE3A73-32CD-47C6-BD2C-BE9836833C02}"/>
    <cellStyle name="%40 - Vurgu3 21" xfId="439" xr:uid="{A7009D82-A22A-48D1-8264-7F0D56C7F842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BADA1F54-8622-4E90-ABF1-400E604E9915}"/>
    <cellStyle name="%40 - Vurgu4 11" xfId="242" xr:uid="{6955212F-0C3F-4B16-A5B7-4F8803DBDE1A}"/>
    <cellStyle name="%40 - Vurgu4 12" xfId="262" xr:uid="{FE64A717-680F-4A57-85AA-47CD7C58B126}"/>
    <cellStyle name="%40 - Vurgu4 13" xfId="282" xr:uid="{A590A3F2-098C-49FD-A98A-08F8901D6984}"/>
    <cellStyle name="%40 - Vurgu4 14" xfId="302" xr:uid="{C0216B8C-BBA9-44CB-94D9-8688C383D4A7}"/>
    <cellStyle name="%40 - Vurgu4 15" xfId="322" xr:uid="{40B7FE81-76A6-46D0-B2DD-D0E6A358DA67}"/>
    <cellStyle name="%40 - Vurgu4 16" xfId="342" xr:uid="{D4D57CD9-6191-4B16-9503-756907DFE52C}"/>
    <cellStyle name="%40 - Vurgu4 17" xfId="362" xr:uid="{F81D8B20-769F-409B-B613-14D79F598904}"/>
    <cellStyle name="%40 - Vurgu4 18" xfId="382" xr:uid="{FA4944CA-E734-4765-BC08-2549035EEB68}"/>
    <cellStyle name="%40 - Vurgu4 19" xfId="402" xr:uid="{77FB0561-551F-4A67-8EDA-425807E9E583}"/>
    <cellStyle name="%40 - Vurgu4 2" xfId="61" xr:uid="{B4CC6821-4BD9-40E6-BA9D-F5338D6E245B}"/>
    <cellStyle name="%40 - Vurgu4 20" xfId="422" xr:uid="{6705FEF0-C78C-4CE1-A495-5983028B5CDA}"/>
    <cellStyle name="%40 - Vurgu4 21" xfId="442" xr:uid="{A3F2248B-AEAB-4EE5-90A2-DDB6A383BDC5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89F5E137-2C12-402F-A0D3-61D1BF403DF5}"/>
    <cellStyle name="%40 - Vurgu5 11" xfId="245" xr:uid="{4145220E-E05C-4048-99BF-03908F8898A4}"/>
    <cellStyle name="%40 - Vurgu5 12" xfId="265" xr:uid="{3E7B1265-2B5D-4CC3-B68E-E86A9D70CA3E}"/>
    <cellStyle name="%40 - Vurgu5 13" xfId="285" xr:uid="{886B77DB-6FC1-4BB2-8588-999DF6DE7AD4}"/>
    <cellStyle name="%40 - Vurgu5 14" xfId="305" xr:uid="{520B2578-5B13-4B63-A121-226949CA6A66}"/>
    <cellStyle name="%40 - Vurgu5 15" xfId="325" xr:uid="{92C425E0-3F9B-442B-8285-D56B6D3F09BA}"/>
    <cellStyle name="%40 - Vurgu5 16" xfId="345" xr:uid="{23AB1D4F-F905-4AFC-B109-62BC0DBDA97E}"/>
    <cellStyle name="%40 - Vurgu5 17" xfId="365" xr:uid="{425FA94B-8E3B-4C1A-B468-98F85981D9BB}"/>
    <cellStyle name="%40 - Vurgu5 18" xfId="385" xr:uid="{357F72BF-0C80-4936-AD52-35CAAE7685FE}"/>
    <cellStyle name="%40 - Vurgu5 19" xfId="405" xr:uid="{B06513F6-1693-4146-BC78-F52F43229648}"/>
    <cellStyle name="%40 - Vurgu5 2" xfId="64" xr:uid="{0CF6928B-1597-4F7A-87EC-3CC6CAD9187F}"/>
    <cellStyle name="%40 - Vurgu5 20" xfId="425" xr:uid="{B383A480-A3E3-428B-8CAE-205226449C9B}"/>
    <cellStyle name="%40 - Vurgu5 21" xfId="445" xr:uid="{72C75353-F6FA-4CE4-B6A2-145726CB1046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48E257F-C84A-48D0-8BC4-39B87ED6C88E}"/>
    <cellStyle name="%40 - Vurgu6 11" xfId="248" xr:uid="{C1A4589B-8FA5-4AC3-88B7-B4E64C37326E}"/>
    <cellStyle name="%40 - Vurgu6 12" xfId="268" xr:uid="{49953720-5161-432F-AA55-792FD6BADE71}"/>
    <cellStyle name="%40 - Vurgu6 13" xfId="288" xr:uid="{D8269BEF-9109-418D-ADA4-C7C916C6618B}"/>
    <cellStyle name="%40 - Vurgu6 14" xfId="308" xr:uid="{838F810B-39E1-4C45-A65C-B5C35BF8344D}"/>
    <cellStyle name="%40 - Vurgu6 15" xfId="328" xr:uid="{ACEC58A3-BC8F-4B79-8067-18500E82F59A}"/>
    <cellStyle name="%40 - Vurgu6 16" xfId="348" xr:uid="{FAFDB8CF-6EA8-4015-BCB4-C9FAF09D3DEC}"/>
    <cellStyle name="%40 - Vurgu6 17" xfId="368" xr:uid="{D1C3F388-88F2-402E-A0C2-E89DCB0A36A2}"/>
    <cellStyle name="%40 - Vurgu6 18" xfId="388" xr:uid="{7BE167A7-60E9-4E82-8483-4B1729A606E3}"/>
    <cellStyle name="%40 - Vurgu6 19" xfId="408" xr:uid="{932ED050-7F68-4CE5-A2E7-FE0D6147963E}"/>
    <cellStyle name="%40 - Vurgu6 2" xfId="67" xr:uid="{D33428DB-F8DF-453C-A164-91BD41BB6199}"/>
    <cellStyle name="%40 - Vurgu6 20" xfId="428" xr:uid="{0EA1BB57-FEDE-4B55-A0AF-5F3767A4E686}"/>
    <cellStyle name="%40 - Vurgu6 21" xfId="448" xr:uid="{EC84ADFB-5135-4C55-BF02-BC2CD6D6DD1E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5CDE542-443B-4AE8-AA03-FBCB09EA4B9E}"/>
    <cellStyle name="%60 - Vurgu1 11" xfId="234" xr:uid="{D61D1EBA-55D6-4C22-A2A9-B711C73C1D0E}"/>
    <cellStyle name="%60 - Vurgu1 12" xfId="254" xr:uid="{7C2CA89C-EA3A-43A9-935B-8ABA9FB1C17E}"/>
    <cellStyle name="%60 - Vurgu1 13" xfId="274" xr:uid="{9A61118A-B455-4EC2-8BC9-6177CD2BC6F4}"/>
    <cellStyle name="%60 - Vurgu1 14" xfId="294" xr:uid="{BF7F219B-4F7C-4A97-ADD9-80A17DF7745F}"/>
    <cellStyle name="%60 - Vurgu1 15" xfId="314" xr:uid="{E09F3850-6E33-4B20-83D0-D1316644AC7F}"/>
    <cellStyle name="%60 - Vurgu1 16" xfId="334" xr:uid="{BC6DFF19-461A-432C-9905-3167D14A624D}"/>
    <cellStyle name="%60 - Vurgu1 17" xfId="354" xr:uid="{DFDD1B1E-D3DE-4E76-8B3B-3BA20EB23A0C}"/>
    <cellStyle name="%60 - Vurgu1 18" xfId="374" xr:uid="{DB21A903-1C8E-481C-90C9-5B9B964E2345}"/>
    <cellStyle name="%60 - Vurgu1 19" xfId="394" xr:uid="{FA407810-30B7-4F1F-B906-45344D7DD546}"/>
    <cellStyle name="%60 - Vurgu1 2" xfId="53" xr:uid="{A749DB15-62DB-49E4-8565-FD270D07D99A}"/>
    <cellStyle name="%60 - Vurgu1 20" xfId="414" xr:uid="{FF096C7B-1A25-4C08-9E3F-5353A737F74E}"/>
    <cellStyle name="%60 - Vurgu1 21" xfId="434" xr:uid="{FD632EC1-71E9-4B7A-A6AE-C98B5BA73D7E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BA1BABD3-D595-4CB7-B447-FC35019B0131}"/>
    <cellStyle name="%60 - Vurgu2 11" xfId="237" xr:uid="{7322ED5E-4E11-4C1A-990E-E6A6F76F7F94}"/>
    <cellStyle name="%60 - Vurgu2 12" xfId="257" xr:uid="{068F503E-11A3-46D8-BA75-2519FD5FD2D8}"/>
    <cellStyle name="%60 - Vurgu2 13" xfId="277" xr:uid="{B0467C94-2695-46FF-B384-42AD59CA1AE9}"/>
    <cellStyle name="%60 - Vurgu2 14" xfId="297" xr:uid="{5C9D55AD-5411-4A81-AA48-D05584FA3AD4}"/>
    <cellStyle name="%60 - Vurgu2 15" xfId="317" xr:uid="{C57F539C-6AFA-429E-9333-932FC890A589}"/>
    <cellStyle name="%60 - Vurgu2 16" xfId="337" xr:uid="{05E72FBD-D765-4608-91AD-CD2AB2DB09AC}"/>
    <cellStyle name="%60 - Vurgu2 17" xfId="357" xr:uid="{75B5C4DB-54FB-4AB7-A6F9-1F6E59B081EE}"/>
    <cellStyle name="%60 - Vurgu2 18" xfId="377" xr:uid="{10F5621B-8730-4609-AD90-8EA714007C91}"/>
    <cellStyle name="%60 - Vurgu2 19" xfId="397" xr:uid="{BDAEE943-E2D1-4DBE-A2A8-6AFAF47EF35D}"/>
    <cellStyle name="%60 - Vurgu2 2" xfId="56" xr:uid="{5AE70364-B940-481A-AF06-E19BBE068921}"/>
    <cellStyle name="%60 - Vurgu2 20" xfId="417" xr:uid="{EDA15CFE-6A60-41C6-ADB7-0F3483B7365A}"/>
    <cellStyle name="%60 - Vurgu2 21" xfId="437" xr:uid="{CA20E7C4-005A-4EDF-AFB0-E1EF76049E7F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99FA417-CB44-4807-8B1C-F8D0C629B4DF}"/>
    <cellStyle name="%60 - Vurgu3 11" xfId="240" xr:uid="{ACF745BC-B2F8-4062-8F3B-F5A4CB8F2BC1}"/>
    <cellStyle name="%60 - Vurgu3 12" xfId="260" xr:uid="{65F592DD-E9F0-427B-B4CF-4826205B1242}"/>
    <cellStyle name="%60 - Vurgu3 13" xfId="280" xr:uid="{34EA115D-9B10-4A8A-8CF0-ED73E58D3958}"/>
    <cellStyle name="%60 - Vurgu3 14" xfId="300" xr:uid="{8CA7EF5D-02EB-4F3E-9494-9E3958A1D734}"/>
    <cellStyle name="%60 - Vurgu3 15" xfId="320" xr:uid="{9E77FF20-8D5E-4B1F-BE80-1E258A08104B}"/>
    <cellStyle name="%60 - Vurgu3 16" xfId="340" xr:uid="{5E3590A9-25B8-41B8-80A9-C42BCC410C73}"/>
    <cellStyle name="%60 - Vurgu3 17" xfId="360" xr:uid="{EAA2D376-6AEB-4425-8B1B-47C7DC78EA6F}"/>
    <cellStyle name="%60 - Vurgu3 18" xfId="380" xr:uid="{AE9FDC9A-F066-40D2-B179-223C07E68992}"/>
    <cellStyle name="%60 - Vurgu3 19" xfId="400" xr:uid="{D03539CF-6B55-4786-9453-7D698D08E775}"/>
    <cellStyle name="%60 - Vurgu3 2" xfId="59" xr:uid="{9B116997-CCBC-4172-9BC6-2CDA1983F8EC}"/>
    <cellStyle name="%60 - Vurgu3 20" xfId="420" xr:uid="{65CBF4F2-FA0B-4D19-9B93-59B82744FD9C}"/>
    <cellStyle name="%60 - Vurgu3 21" xfId="440" xr:uid="{52EC929C-E6D7-4446-81C6-5DDD109FC32D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854EB35-261F-4DA1-85B8-063DB157AA6E}"/>
    <cellStyle name="%60 - Vurgu4 11" xfId="243" xr:uid="{8C92251C-D881-4A77-A8FD-258251E4CA3E}"/>
    <cellStyle name="%60 - Vurgu4 12" xfId="263" xr:uid="{FB145D79-BEA1-4B7A-BD89-0217EB1A9820}"/>
    <cellStyle name="%60 - Vurgu4 13" xfId="283" xr:uid="{E226A487-DFFE-4091-80DF-BE5DF88FDD53}"/>
    <cellStyle name="%60 - Vurgu4 14" xfId="303" xr:uid="{DE7D14E1-6227-4C31-8D69-F5EC0C1DA726}"/>
    <cellStyle name="%60 - Vurgu4 15" xfId="323" xr:uid="{6EFEDEB9-77DA-43A8-9A1B-501E72FB1ACA}"/>
    <cellStyle name="%60 - Vurgu4 16" xfId="343" xr:uid="{15B136F0-D441-4B7A-97D2-1C7A767E1262}"/>
    <cellStyle name="%60 - Vurgu4 17" xfId="363" xr:uid="{FBB937B6-D550-4959-91B1-6C75E79D73C6}"/>
    <cellStyle name="%60 - Vurgu4 18" xfId="383" xr:uid="{1DB3E694-8BF7-4A6C-8F42-670471005034}"/>
    <cellStyle name="%60 - Vurgu4 19" xfId="403" xr:uid="{EA8F962E-B740-481B-B11C-1B5495F640CE}"/>
    <cellStyle name="%60 - Vurgu4 2" xfId="62" xr:uid="{D4A79C3F-41E1-49A3-9E2B-B04FC460EA80}"/>
    <cellStyle name="%60 - Vurgu4 20" xfId="423" xr:uid="{55268CC9-894F-4203-BB84-4F7DF25C81D5}"/>
    <cellStyle name="%60 - Vurgu4 21" xfId="443" xr:uid="{B7D273B0-F301-4C29-8F7C-C314CFCE1E04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2118C3B-B70F-4ACF-B750-BC2DDBBB4175}"/>
    <cellStyle name="%60 - Vurgu5 11" xfId="246" xr:uid="{6ECF42C6-067E-48F4-8D57-930396056EC0}"/>
    <cellStyle name="%60 - Vurgu5 12" xfId="266" xr:uid="{6212FCCE-3575-4404-A710-64AFCC0A355C}"/>
    <cellStyle name="%60 - Vurgu5 13" xfId="286" xr:uid="{DA0B9B5B-F891-408B-B710-36E6B9F35936}"/>
    <cellStyle name="%60 - Vurgu5 14" xfId="306" xr:uid="{F82887DC-5B16-47CC-AFE4-8405C650DE13}"/>
    <cellStyle name="%60 - Vurgu5 15" xfId="326" xr:uid="{1BBDBB7F-6942-4A40-B226-F03DA02FD39E}"/>
    <cellStyle name="%60 - Vurgu5 16" xfId="346" xr:uid="{34DB03DF-6229-4F4B-84A9-97DCA5AAAE0D}"/>
    <cellStyle name="%60 - Vurgu5 17" xfId="366" xr:uid="{EB0486DE-50D4-4E35-B967-BEF03F6E9D50}"/>
    <cellStyle name="%60 - Vurgu5 18" xfId="386" xr:uid="{5A04F344-E46B-4D4B-A735-51DDA22604CA}"/>
    <cellStyle name="%60 - Vurgu5 19" xfId="406" xr:uid="{65ADD790-72E5-481E-9996-CD0AED882CE9}"/>
    <cellStyle name="%60 - Vurgu5 2" xfId="65" xr:uid="{AEBDEF08-873D-4259-999F-5FCA63B9CDE5}"/>
    <cellStyle name="%60 - Vurgu5 20" xfId="426" xr:uid="{6DF6F0BF-E230-43E3-AD1D-ABC1AC62204E}"/>
    <cellStyle name="%60 - Vurgu5 21" xfId="446" xr:uid="{394AE60F-A20F-4621-9CDB-10994E1CA2A9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D9AED2D5-4696-4EC2-BEBC-5AD3789277E6}"/>
    <cellStyle name="%60 - Vurgu6 11" xfId="249" xr:uid="{519F976D-7E0A-4419-84F9-BF363F25F7AC}"/>
    <cellStyle name="%60 - Vurgu6 12" xfId="269" xr:uid="{00B32AF4-726C-40CD-8427-2AA59D809464}"/>
    <cellStyle name="%60 - Vurgu6 13" xfId="289" xr:uid="{3B6EF126-249C-402A-AD3F-33DA89B15F2C}"/>
    <cellStyle name="%60 - Vurgu6 14" xfId="309" xr:uid="{7D499B5D-B330-4ABB-BECD-A2CFD4AEBB19}"/>
    <cellStyle name="%60 - Vurgu6 15" xfId="329" xr:uid="{37A6A7CB-C8FD-42D2-B6BC-CB7126017B51}"/>
    <cellStyle name="%60 - Vurgu6 16" xfId="349" xr:uid="{4B758021-46B8-4680-991C-DC511B47DEEC}"/>
    <cellStyle name="%60 - Vurgu6 17" xfId="369" xr:uid="{38B1D1D6-0CB9-40A9-AB7F-E711FAB05B74}"/>
    <cellStyle name="%60 - Vurgu6 18" xfId="389" xr:uid="{734B8C47-4464-4A54-8B43-516FC643FE70}"/>
    <cellStyle name="%60 - Vurgu6 19" xfId="409" xr:uid="{5AF9B103-5A3D-466F-9B2E-A7F6A8A16BA6}"/>
    <cellStyle name="%60 - Vurgu6 2" xfId="68" xr:uid="{59D4DD83-86F1-441F-B076-9E66181B13D6}"/>
    <cellStyle name="%60 - Vurgu6 20" xfId="429" xr:uid="{BA91ACE7-5A69-4C0A-927F-5EE6BB820C7A}"/>
    <cellStyle name="%60 - Vurgu6 21" xfId="449" xr:uid="{D4BF7A13-7F65-4CB1-8EF7-A635796A9F6C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621842C4-C6BF-4757-A9AC-C0CB57C0A329}"/>
    <cellStyle name="Normal 16" xfId="230" xr:uid="{8677F9A8-D838-4E14-940F-E3CF19256E95}"/>
    <cellStyle name="Normal 17" xfId="250" xr:uid="{56BF022E-601B-4DD9-BB03-604343478D4A}"/>
    <cellStyle name="Normal 18" xfId="270" xr:uid="{D62CB5E5-CA8B-43C0-B119-DEF813D4002F}"/>
    <cellStyle name="Normal 19" xfId="290" xr:uid="{644826AC-DC8D-4324-B58D-1C9F2D7D5C25}"/>
    <cellStyle name="Normal 2" xfId="47" xr:uid="{5AA281CE-7654-48E3-B4A7-93E3DD1EC944}"/>
    <cellStyle name="Normal 20" xfId="310" xr:uid="{3E62BFAE-1A6B-49BE-95EF-DF7344BC6724}"/>
    <cellStyle name="Normal 21" xfId="330" xr:uid="{8A4AF204-FE67-492A-A739-07F1FADAE9CA}"/>
    <cellStyle name="Normal 22" xfId="350" xr:uid="{E15B0B73-8F28-4473-B2D0-2DA2634F03DB}"/>
    <cellStyle name="Normal 23" xfId="370" xr:uid="{0D4D4098-3BB7-40CF-81F9-0601420B7586}"/>
    <cellStyle name="Normal 24" xfId="390" xr:uid="{24438047-12A7-4A19-8938-F57874995DA5}"/>
    <cellStyle name="Normal 25" xfId="410" xr:uid="{80482044-1A27-4630-B5C9-C593AAB3A266}"/>
    <cellStyle name="Normal 26" xfId="430" xr:uid="{BCB0133A-A489-4823-BEB0-6B5035B982A2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A31A1AC8-3C59-4150-A2CD-E9CA20DD046F}"/>
    <cellStyle name="Not 13" xfId="231" xr:uid="{744ABDF5-6DC8-4E7F-BA9F-38285B6E5D5E}"/>
    <cellStyle name="Not 14" xfId="251" xr:uid="{E1B6F8B1-4FFF-4CC9-97FA-D70CE05D09DF}"/>
    <cellStyle name="Not 15" xfId="271" xr:uid="{1B4EC319-BFD7-4770-AB43-1118830BED9B}"/>
    <cellStyle name="Not 16" xfId="291" xr:uid="{D2BE4AC9-B780-4389-9262-D62611A083B1}"/>
    <cellStyle name="Not 17" xfId="311" xr:uid="{D4B294A6-E560-4103-8381-F62D28BDB043}"/>
    <cellStyle name="Not 18" xfId="331" xr:uid="{ED29B917-B57E-4DFA-B6B6-60500BA1751E}"/>
    <cellStyle name="Not 19" xfId="351" xr:uid="{B9862BBB-219A-4FF5-A415-94042E1F0D3C}"/>
    <cellStyle name="Not 2" xfId="48" xr:uid="{C4E66159-CDE1-4209-9E3F-CD196C5357D9}"/>
    <cellStyle name="Not 20" xfId="371" xr:uid="{FAAE3758-7C21-4279-A0F9-45E06CB7457E}"/>
    <cellStyle name="Not 21" xfId="391" xr:uid="{24E363CF-CC0F-481C-B0D0-09490FE7AC15}"/>
    <cellStyle name="Not 22" xfId="411" xr:uid="{F7F8760B-CA2F-44CF-85CB-9D12880E9AB1}"/>
    <cellStyle name="Not 23" xfId="431" xr:uid="{E5D233BF-1F3E-4589-BEF1-46594278AAF2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92882-B7B3-4524-83B6-218A78F0A366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1"/>
      <c r="H2" s="51"/>
      <c r="I2" s="51"/>
      <c r="J2" s="52"/>
      <c r="P2" s="26" t="s">
        <v>18</v>
      </c>
      <c r="Q2" s="26" t="s">
        <v>25</v>
      </c>
      <c r="R2" s="26" t="s">
        <v>26</v>
      </c>
      <c r="S2" s="26" t="s">
        <v>19</v>
      </c>
      <c r="T2" s="26" t="s">
        <v>20</v>
      </c>
      <c r="U2" s="26" t="s">
        <v>27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28</v>
      </c>
      <c r="AA2" s="26" t="s">
        <v>29</v>
      </c>
      <c r="AB2" s="26" t="s">
        <v>30</v>
      </c>
      <c r="AC2" s="2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7" t="s">
        <v>4</v>
      </c>
      <c r="G3" s="1" t="s">
        <v>0</v>
      </c>
      <c r="H3" s="3"/>
      <c r="I3" s="3" t="s">
        <v>5</v>
      </c>
      <c r="J3" s="5" t="s">
        <v>4</v>
      </c>
    </row>
    <row r="4" spans="2:29" x14ac:dyDescent="0.25">
      <c r="B4" s="6">
        <v>46082</v>
      </c>
      <c r="C4" s="7"/>
      <c r="D4" s="8"/>
      <c r="E4" s="9"/>
      <c r="F4" s="38">
        <f>E4*C4</f>
        <v>0</v>
      </c>
      <c r="G4" s="10"/>
      <c r="H4" s="11" t="s">
        <v>6</v>
      </c>
      <c r="I4" s="11">
        <v>0.01</v>
      </c>
      <c r="J4" s="12">
        <f>(F36+F37)*I4</f>
        <v>0</v>
      </c>
    </row>
    <row r="5" spans="2:29" x14ac:dyDescent="0.25">
      <c r="B5" s="6">
        <v>46083</v>
      </c>
      <c r="C5" s="7"/>
      <c r="D5" s="8"/>
      <c r="E5" s="9"/>
      <c r="F5" s="38">
        <f t="shared" ref="F5:F34" si="0">E5*C5</f>
        <v>0</v>
      </c>
      <c r="G5" s="10"/>
      <c r="H5" s="11" t="s">
        <v>7</v>
      </c>
      <c r="I5" s="11">
        <v>1E-3</v>
      </c>
      <c r="J5" s="12">
        <f>(F36+F37-J4-J6)*I5</f>
        <v>0</v>
      </c>
    </row>
    <row r="6" spans="2:29" x14ac:dyDescent="0.25">
      <c r="B6" s="6">
        <v>46084</v>
      </c>
      <c r="C6" s="7"/>
      <c r="D6" s="8"/>
      <c r="E6" s="9"/>
      <c r="F6" s="38">
        <f t="shared" si="0"/>
        <v>0</v>
      </c>
      <c r="G6" s="10"/>
      <c r="H6" s="11" t="s">
        <v>8</v>
      </c>
      <c r="I6" s="11"/>
      <c r="J6" s="12"/>
    </row>
    <row r="7" spans="2:29" x14ac:dyDescent="0.25">
      <c r="B7" s="6">
        <v>46085</v>
      </c>
      <c r="C7" s="7"/>
      <c r="D7" s="8"/>
      <c r="E7" s="9"/>
      <c r="F7" s="38">
        <f t="shared" si="0"/>
        <v>0</v>
      </c>
      <c r="G7" s="10"/>
      <c r="H7" s="11" t="s">
        <v>9</v>
      </c>
      <c r="I7" s="11"/>
      <c r="J7" s="12">
        <v>0</v>
      </c>
    </row>
    <row r="8" spans="2:29" x14ac:dyDescent="0.25">
      <c r="B8" s="6">
        <v>46086</v>
      </c>
      <c r="C8" s="7"/>
      <c r="D8" s="8"/>
      <c r="E8" s="9"/>
      <c r="F8" s="38">
        <f t="shared" si="0"/>
        <v>0</v>
      </c>
      <c r="G8" s="13"/>
      <c r="H8" s="14"/>
      <c r="I8" s="14"/>
      <c r="J8" s="15"/>
    </row>
    <row r="9" spans="2:29" x14ac:dyDescent="0.25">
      <c r="B9" s="6">
        <v>46087</v>
      </c>
      <c r="C9" s="7"/>
      <c r="D9" s="8"/>
      <c r="E9" s="9"/>
      <c r="F9" s="38">
        <f t="shared" si="0"/>
        <v>0</v>
      </c>
      <c r="G9" s="35"/>
      <c r="H9" s="14"/>
      <c r="I9" s="14"/>
      <c r="J9" s="36"/>
    </row>
    <row r="10" spans="2:29" x14ac:dyDescent="0.25">
      <c r="B10" s="6">
        <v>46088</v>
      </c>
      <c r="C10" s="7"/>
      <c r="D10" s="8"/>
      <c r="E10" s="9"/>
      <c r="F10" s="38">
        <f t="shared" si="0"/>
        <v>0</v>
      </c>
      <c r="G10" s="35"/>
      <c r="H10" s="14"/>
      <c r="I10" s="14"/>
      <c r="J10" s="36"/>
    </row>
    <row r="11" spans="2:29" x14ac:dyDescent="0.25">
      <c r="B11" s="6">
        <v>46089</v>
      </c>
      <c r="C11" s="7"/>
      <c r="D11" s="8"/>
      <c r="E11" s="9"/>
      <c r="F11" s="38">
        <f t="shared" si="0"/>
        <v>0</v>
      </c>
      <c r="G11" s="42"/>
      <c r="H11" s="14"/>
      <c r="I11" s="14"/>
      <c r="J11" s="43"/>
    </row>
    <row r="12" spans="2:29" x14ac:dyDescent="0.25">
      <c r="B12" s="6">
        <v>46090</v>
      </c>
      <c r="C12" s="7"/>
      <c r="D12" s="8"/>
      <c r="E12" s="9"/>
      <c r="F12" s="38">
        <f t="shared" si="0"/>
        <v>0</v>
      </c>
      <c r="G12" s="44"/>
      <c r="H12" s="14"/>
      <c r="I12" s="14"/>
      <c r="J12" s="45"/>
    </row>
    <row r="13" spans="2:29" x14ac:dyDescent="0.25">
      <c r="B13" s="6">
        <v>46091</v>
      </c>
      <c r="C13" s="7"/>
      <c r="D13" s="8"/>
      <c r="E13" s="9"/>
      <c r="F13" s="38">
        <f t="shared" si="0"/>
        <v>0</v>
      </c>
      <c r="G13" s="16"/>
      <c r="H13" s="14"/>
      <c r="I13" s="14"/>
      <c r="J13" s="15"/>
    </row>
    <row r="14" spans="2:29" x14ac:dyDescent="0.25">
      <c r="B14" s="6">
        <v>46092</v>
      </c>
      <c r="C14" s="7"/>
      <c r="D14" s="8"/>
      <c r="E14" s="9"/>
      <c r="F14" s="38">
        <f t="shared" si="0"/>
        <v>0</v>
      </c>
      <c r="G14" s="16"/>
      <c r="H14" s="14"/>
      <c r="I14" s="14"/>
      <c r="J14" s="15"/>
    </row>
    <row r="15" spans="2:29" x14ac:dyDescent="0.25">
      <c r="B15" s="6">
        <v>46093</v>
      </c>
      <c r="C15" s="7"/>
      <c r="D15" s="8"/>
      <c r="E15" s="9"/>
      <c r="F15" s="38">
        <f t="shared" si="0"/>
        <v>0</v>
      </c>
      <c r="G15" s="16"/>
      <c r="H15" s="14"/>
      <c r="I15" s="14"/>
      <c r="J15" s="15"/>
    </row>
    <row r="16" spans="2:29" x14ac:dyDescent="0.25">
      <c r="B16" s="6">
        <v>46094</v>
      </c>
      <c r="C16" s="7"/>
      <c r="D16" s="8"/>
      <c r="E16" s="9"/>
      <c r="F16" s="38">
        <f t="shared" si="0"/>
        <v>0</v>
      </c>
      <c r="G16" s="16"/>
      <c r="H16" s="14"/>
      <c r="I16" s="14"/>
      <c r="J16" s="15"/>
    </row>
    <row r="17" spans="2:10" x14ac:dyDescent="0.25">
      <c r="B17" s="6">
        <v>46095</v>
      </c>
      <c r="C17" s="7"/>
      <c r="D17" s="8"/>
      <c r="E17" s="9"/>
      <c r="F17" s="38">
        <f t="shared" si="0"/>
        <v>0</v>
      </c>
      <c r="G17" s="16"/>
      <c r="H17" s="14"/>
      <c r="I17" s="14"/>
      <c r="J17" s="15"/>
    </row>
    <row r="18" spans="2:10" x14ac:dyDescent="0.25">
      <c r="B18" s="6">
        <v>46096</v>
      </c>
      <c r="C18" s="7"/>
      <c r="D18" s="8"/>
      <c r="E18" s="9"/>
      <c r="F18" s="38">
        <f t="shared" si="0"/>
        <v>0</v>
      </c>
      <c r="G18" s="16"/>
      <c r="H18" s="14"/>
      <c r="I18" s="14"/>
      <c r="J18" s="15"/>
    </row>
    <row r="19" spans="2:10" x14ac:dyDescent="0.25">
      <c r="B19" s="6">
        <v>46097</v>
      </c>
      <c r="C19" s="7"/>
      <c r="D19" s="8"/>
      <c r="E19" s="9"/>
      <c r="F19" s="38">
        <f t="shared" si="0"/>
        <v>0</v>
      </c>
      <c r="G19" s="16"/>
      <c r="H19" s="14"/>
      <c r="I19" s="14"/>
      <c r="J19" s="15"/>
    </row>
    <row r="20" spans="2:10" x14ac:dyDescent="0.25">
      <c r="B20" s="6">
        <v>46098</v>
      </c>
      <c r="C20" s="7"/>
      <c r="D20" s="8"/>
      <c r="E20" s="9"/>
      <c r="F20" s="38">
        <f t="shared" si="0"/>
        <v>0</v>
      </c>
      <c r="G20" s="16"/>
      <c r="H20" s="14"/>
      <c r="I20" s="14"/>
      <c r="J20" s="15"/>
    </row>
    <row r="21" spans="2:10" x14ac:dyDescent="0.25">
      <c r="B21" s="6">
        <v>46099</v>
      </c>
      <c r="C21" s="7"/>
      <c r="D21" s="8"/>
      <c r="E21" s="9"/>
      <c r="F21" s="38">
        <f t="shared" si="0"/>
        <v>0</v>
      </c>
      <c r="G21" s="16"/>
      <c r="H21" s="14"/>
      <c r="I21" s="14"/>
      <c r="J21" s="15"/>
    </row>
    <row r="22" spans="2:10" x14ac:dyDescent="0.25">
      <c r="B22" s="6">
        <v>46100</v>
      </c>
      <c r="C22" s="7"/>
      <c r="D22" s="8"/>
      <c r="E22" s="9"/>
      <c r="F22" s="38">
        <f t="shared" si="0"/>
        <v>0</v>
      </c>
      <c r="G22" s="16"/>
      <c r="H22" s="14"/>
      <c r="I22" s="14"/>
      <c r="J22" s="15"/>
    </row>
    <row r="23" spans="2:10" x14ac:dyDescent="0.25">
      <c r="B23" s="6">
        <v>46101</v>
      </c>
      <c r="C23" s="7"/>
      <c r="D23" s="8"/>
      <c r="E23" s="9"/>
      <c r="F23" s="38">
        <f t="shared" si="0"/>
        <v>0</v>
      </c>
      <c r="G23" s="16"/>
      <c r="H23" s="14"/>
      <c r="I23" s="14"/>
      <c r="J23" s="15"/>
    </row>
    <row r="24" spans="2:10" x14ac:dyDescent="0.25">
      <c r="B24" s="6">
        <v>46102</v>
      </c>
      <c r="C24" s="7"/>
      <c r="D24" s="8"/>
      <c r="E24" s="9"/>
      <c r="F24" s="38">
        <f t="shared" si="0"/>
        <v>0</v>
      </c>
      <c r="G24" s="16"/>
      <c r="H24" s="14"/>
      <c r="I24" s="14"/>
      <c r="J24" s="15"/>
    </row>
    <row r="25" spans="2:10" x14ac:dyDescent="0.25">
      <c r="B25" s="6">
        <v>46103</v>
      </c>
      <c r="C25" s="7"/>
      <c r="D25" s="8"/>
      <c r="E25" s="9"/>
      <c r="F25" s="38">
        <f t="shared" si="0"/>
        <v>0</v>
      </c>
      <c r="G25" s="16"/>
      <c r="H25" s="14"/>
      <c r="I25" s="14"/>
      <c r="J25" s="15"/>
    </row>
    <row r="26" spans="2:10" x14ac:dyDescent="0.25">
      <c r="B26" s="6">
        <v>46104</v>
      </c>
      <c r="C26" s="7"/>
      <c r="D26" s="8"/>
      <c r="E26" s="9"/>
      <c r="F26" s="38">
        <f t="shared" si="0"/>
        <v>0</v>
      </c>
      <c r="G26" s="16"/>
      <c r="H26" s="14"/>
      <c r="I26" s="14"/>
      <c r="J26" s="15"/>
    </row>
    <row r="27" spans="2:10" x14ac:dyDescent="0.25">
      <c r="B27" s="6">
        <v>46105</v>
      </c>
      <c r="C27" s="7"/>
      <c r="D27" s="8"/>
      <c r="E27" s="9"/>
      <c r="F27" s="38">
        <f t="shared" si="0"/>
        <v>0</v>
      </c>
      <c r="G27" s="16"/>
      <c r="H27" s="14"/>
      <c r="I27" s="14"/>
      <c r="J27" s="15"/>
    </row>
    <row r="28" spans="2:10" x14ac:dyDescent="0.25">
      <c r="B28" s="6">
        <v>46106</v>
      </c>
      <c r="C28" s="7"/>
      <c r="D28" s="8"/>
      <c r="E28" s="9"/>
      <c r="F28" s="38">
        <f t="shared" si="0"/>
        <v>0</v>
      </c>
      <c r="G28" s="16"/>
      <c r="H28" s="14"/>
      <c r="I28" s="14"/>
      <c r="J28" s="15"/>
    </row>
    <row r="29" spans="2:10" x14ac:dyDescent="0.25">
      <c r="B29" s="6">
        <v>46107</v>
      </c>
      <c r="C29" s="7"/>
      <c r="D29" s="8"/>
      <c r="E29" s="9"/>
      <c r="F29" s="38">
        <f t="shared" si="0"/>
        <v>0</v>
      </c>
      <c r="G29" s="16"/>
      <c r="H29" s="14"/>
      <c r="I29" s="14"/>
      <c r="J29" s="15"/>
    </row>
    <row r="30" spans="2:10" x14ac:dyDescent="0.25">
      <c r="B30" s="6">
        <v>46108</v>
      </c>
      <c r="C30" s="7"/>
      <c r="D30" s="8"/>
      <c r="E30" s="9"/>
      <c r="F30" s="38">
        <f t="shared" si="0"/>
        <v>0</v>
      </c>
      <c r="G30" s="16"/>
      <c r="H30" s="14"/>
      <c r="I30" s="14"/>
      <c r="J30" s="15"/>
    </row>
    <row r="31" spans="2:10" x14ac:dyDescent="0.25">
      <c r="B31" s="6">
        <v>46109</v>
      </c>
      <c r="C31" s="7"/>
      <c r="D31" s="8"/>
      <c r="E31" s="9"/>
      <c r="F31" s="38">
        <f t="shared" si="0"/>
        <v>0</v>
      </c>
      <c r="G31" s="16"/>
      <c r="H31" s="14"/>
      <c r="I31" s="14"/>
      <c r="J31" s="15"/>
    </row>
    <row r="32" spans="2:10" x14ac:dyDescent="0.25">
      <c r="B32" s="6">
        <v>46110</v>
      </c>
      <c r="C32" s="7"/>
      <c r="D32" s="8"/>
      <c r="E32" s="9"/>
      <c r="F32" s="38">
        <f t="shared" si="0"/>
        <v>0</v>
      </c>
      <c r="G32" s="16"/>
      <c r="H32" s="14"/>
      <c r="I32" s="14"/>
      <c r="J32" s="15"/>
    </row>
    <row r="33" spans="2:12" x14ac:dyDescent="0.25">
      <c r="B33" s="6">
        <v>46111</v>
      </c>
      <c r="C33" s="7"/>
      <c r="D33" s="8"/>
      <c r="E33" s="9"/>
      <c r="F33" s="38">
        <f t="shared" si="0"/>
        <v>0</v>
      </c>
      <c r="G33" s="16"/>
      <c r="H33" s="14"/>
      <c r="I33" s="14"/>
      <c r="J33" s="15"/>
    </row>
    <row r="34" spans="2:12" ht="15.75" thickBot="1" x14ac:dyDescent="0.3">
      <c r="B34" s="6">
        <v>46112</v>
      </c>
      <c r="C34" s="33"/>
      <c r="D34" s="34"/>
      <c r="E34" s="9"/>
      <c r="F34" s="39">
        <f t="shared" si="0"/>
        <v>0</v>
      </c>
      <c r="G34" s="19"/>
      <c r="H34" s="18"/>
      <c r="I34" s="18"/>
      <c r="J34" s="20"/>
    </row>
    <row r="35" spans="2:12" x14ac:dyDescent="0.25">
      <c r="B35" s="28" t="s">
        <v>10</v>
      </c>
      <c r="C35" s="29">
        <f>SUM(C4:C34)</f>
        <v>0</v>
      </c>
      <c r="D35" s="30">
        <f>SUM(D4:D34)</f>
        <v>0</v>
      </c>
      <c r="E35" s="31"/>
      <c r="F35" s="32" t="s">
        <v>4</v>
      </c>
      <c r="G35" s="40"/>
      <c r="H35" s="53" t="s">
        <v>11</v>
      </c>
      <c r="I35" s="53"/>
      <c r="J35" s="41">
        <f>SUM(J4:J34)</f>
        <v>0</v>
      </c>
    </row>
    <row r="36" spans="2:12" x14ac:dyDescent="0.25">
      <c r="B36" s="17" t="s">
        <v>12</v>
      </c>
      <c r="C36" s="8"/>
      <c r="D36" s="8"/>
      <c r="E36" s="9"/>
      <c r="F36" s="23">
        <f>(C36+D36)*E4</f>
        <v>0</v>
      </c>
      <c r="G36" s="16"/>
      <c r="H36" s="54" t="s">
        <v>13</v>
      </c>
      <c r="I36" s="54"/>
      <c r="J36" s="15">
        <f>F36+F37</f>
        <v>0</v>
      </c>
      <c r="L36" s="22">
        <f>J36-J4-J5-J6</f>
        <v>0</v>
      </c>
    </row>
    <row r="37" spans="2:12" x14ac:dyDescent="0.25">
      <c r="B37" s="17" t="s">
        <v>14</v>
      </c>
      <c r="C37" s="21">
        <f>C35</f>
        <v>0</v>
      </c>
      <c r="D37" s="8">
        <f>D35/1.03</f>
        <v>0</v>
      </c>
      <c r="E37" s="9"/>
      <c r="F37" s="23">
        <f>SUM(F4:F36)</f>
        <v>0</v>
      </c>
      <c r="G37" s="16"/>
      <c r="H37" s="14" t="s">
        <v>15</v>
      </c>
      <c r="I37" s="14">
        <v>0.01</v>
      </c>
      <c r="J37" s="15"/>
    </row>
    <row r="38" spans="2:12" x14ac:dyDescent="0.25">
      <c r="B38" s="17"/>
      <c r="C38" s="8"/>
      <c r="D38" s="14"/>
      <c r="E38" s="9"/>
      <c r="F38" s="23"/>
      <c r="G38" s="16"/>
      <c r="H38" s="14"/>
      <c r="I38" s="14"/>
      <c r="J38" s="15">
        <v>0</v>
      </c>
    </row>
    <row r="39" spans="2:12" ht="15.75" thickBot="1" x14ac:dyDescent="0.3">
      <c r="B39" s="55" t="s">
        <v>16</v>
      </c>
      <c r="C39" s="56"/>
      <c r="D39" s="18"/>
      <c r="E39" s="24"/>
      <c r="F39" s="25"/>
      <c r="G39" s="19"/>
      <c r="H39" s="57" t="s">
        <v>17</v>
      </c>
      <c r="I39" s="57"/>
      <c r="J39" s="20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22"/>
    </row>
    <row r="43" spans="2:12" x14ac:dyDescent="0.25">
      <c r="J43" s="2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8949D-37CB-46E6-922F-3303A69A8031}">
  <dimension ref="B1:AC43"/>
  <sheetViews>
    <sheetView tabSelected="1" zoomScale="85" zoomScaleNormal="85" workbookViewId="0">
      <selection activeCell="I19" sqref="I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7.14062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1"/>
      <c r="H2" s="51"/>
      <c r="I2" s="51"/>
      <c r="J2" s="52"/>
      <c r="P2" s="26" t="s">
        <v>18</v>
      </c>
      <c r="Q2" s="26" t="s">
        <v>25</v>
      </c>
      <c r="R2" s="26" t="s">
        <v>26</v>
      </c>
      <c r="S2" s="26" t="s">
        <v>19</v>
      </c>
      <c r="T2" s="26" t="s">
        <v>20</v>
      </c>
      <c r="U2" s="26" t="s">
        <v>27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28</v>
      </c>
      <c r="AA2" s="26" t="s">
        <v>29</v>
      </c>
      <c r="AB2" s="26" t="s">
        <v>30</v>
      </c>
      <c r="AC2" s="2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7" t="s">
        <v>4</v>
      </c>
      <c r="G3" s="1" t="s">
        <v>0</v>
      </c>
      <c r="H3" s="3"/>
      <c r="I3" s="3" t="s">
        <v>5</v>
      </c>
      <c r="J3" s="5" t="s">
        <v>4</v>
      </c>
    </row>
    <row r="4" spans="2:29" x14ac:dyDescent="0.25">
      <c r="B4" s="6">
        <v>46113</v>
      </c>
      <c r="C4" s="7">
        <v>599</v>
      </c>
      <c r="D4" s="8"/>
      <c r="E4" s="9">
        <v>25</v>
      </c>
      <c r="F4" s="38">
        <f>E4*C4</f>
        <v>14975</v>
      </c>
      <c r="G4" s="10"/>
      <c r="H4" s="11" t="s">
        <v>6</v>
      </c>
      <c r="I4" s="11">
        <v>0.01</v>
      </c>
      <c r="J4" s="12">
        <f>(F36+F37)*I4</f>
        <v>5369.875</v>
      </c>
    </row>
    <row r="5" spans="2:29" x14ac:dyDescent="0.25">
      <c r="B5" s="6">
        <v>46114</v>
      </c>
      <c r="C5" s="7">
        <v>607</v>
      </c>
      <c r="D5" s="8"/>
      <c r="E5" s="9">
        <v>25</v>
      </c>
      <c r="F5" s="38">
        <f t="shared" ref="F5:F34" si="0">E5*C5</f>
        <v>15175</v>
      </c>
      <c r="G5" s="10"/>
      <c r="H5" s="11" t="s">
        <v>7</v>
      </c>
      <c r="I5" s="11">
        <v>1E-3</v>
      </c>
      <c r="J5" s="12">
        <f>(F36+F37-J4-J6)*I5</f>
        <v>531.61762499999998</v>
      </c>
    </row>
    <row r="6" spans="2:29" x14ac:dyDescent="0.25">
      <c r="B6" s="6">
        <v>46115</v>
      </c>
      <c r="C6" s="7">
        <v>598</v>
      </c>
      <c r="D6" s="8"/>
      <c r="E6" s="9">
        <v>25</v>
      </c>
      <c r="F6" s="38">
        <f t="shared" si="0"/>
        <v>14950</v>
      </c>
      <c r="G6" s="10"/>
      <c r="H6" s="11" t="s">
        <v>8</v>
      </c>
      <c r="I6" s="11"/>
      <c r="J6" s="12"/>
    </row>
    <row r="7" spans="2:29" x14ac:dyDescent="0.25">
      <c r="B7" s="6">
        <v>46116</v>
      </c>
      <c r="C7" s="7">
        <v>618.5</v>
      </c>
      <c r="D7" s="8"/>
      <c r="E7" s="9">
        <v>25</v>
      </c>
      <c r="F7" s="38">
        <f t="shared" si="0"/>
        <v>15462.5</v>
      </c>
      <c r="G7" s="10"/>
      <c r="H7" s="11" t="s">
        <v>9</v>
      </c>
      <c r="I7" s="11"/>
      <c r="J7" s="12">
        <f>-'MART 2026'!J39</f>
        <v>0</v>
      </c>
    </row>
    <row r="8" spans="2:29" x14ac:dyDescent="0.25">
      <c r="B8" s="6">
        <v>46117</v>
      </c>
      <c r="C8" s="7">
        <v>661.5</v>
      </c>
      <c r="D8" s="8"/>
      <c r="E8" s="9">
        <v>25</v>
      </c>
      <c r="F8" s="38">
        <f t="shared" si="0"/>
        <v>16537.5</v>
      </c>
      <c r="G8" s="13"/>
      <c r="H8" s="14"/>
      <c r="I8" s="14"/>
      <c r="J8" s="15"/>
    </row>
    <row r="9" spans="2:29" x14ac:dyDescent="0.25">
      <c r="B9" s="6">
        <v>46118</v>
      </c>
      <c r="C9" s="7">
        <v>654</v>
      </c>
      <c r="D9" s="8"/>
      <c r="E9" s="9">
        <v>25</v>
      </c>
      <c r="F9" s="38">
        <f t="shared" si="0"/>
        <v>16350</v>
      </c>
      <c r="G9" s="35"/>
      <c r="H9" s="14"/>
      <c r="I9" s="14"/>
      <c r="J9" s="36"/>
    </row>
    <row r="10" spans="2:29" x14ac:dyDescent="0.25">
      <c r="B10" s="6">
        <v>46119</v>
      </c>
      <c r="C10" s="7">
        <v>670.5</v>
      </c>
      <c r="D10" s="8"/>
      <c r="E10" s="9">
        <v>25</v>
      </c>
      <c r="F10" s="38">
        <f t="shared" si="0"/>
        <v>16762.5</v>
      </c>
      <c r="G10" s="35"/>
      <c r="H10" s="14"/>
      <c r="I10" s="14"/>
      <c r="J10" s="36"/>
    </row>
    <row r="11" spans="2:29" x14ac:dyDescent="0.25">
      <c r="B11" s="6">
        <v>46120</v>
      </c>
      <c r="C11" s="7">
        <v>676</v>
      </c>
      <c r="D11" s="8"/>
      <c r="E11" s="9">
        <v>25</v>
      </c>
      <c r="F11" s="38">
        <f t="shared" si="0"/>
        <v>16900</v>
      </c>
      <c r="G11" s="42"/>
      <c r="H11" s="14"/>
      <c r="I11" s="14"/>
      <c r="J11" s="43"/>
    </row>
    <row r="12" spans="2:29" x14ac:dyDescent="0.25">
      <c r="B12" s="6">
        <v>46121</v>
      </c>
      <c r="C12" s="7">
        <v>703</v>
      </c>
      <c r="D12" s="8"/>
      <c r="E12" s="9">
        <v>25</v>
      </c>
      <c r="F12" s="38">
        <f t="shared" si="0"/>
        <v>17575</v>
      </c>
      <c r="G12" s="44"/>
      <c r="H12" s="14"/>
      <c r="I12" s="14"/>
      <c r="J12" s="45"/>
    </row>
    <row r="13" spans="2:29" x14ac:dyDescent="0.25">
      <c r="B13" s="6">
        <v>46122</v>
      </c>
      <c r="C13" s="7">
        <v>705.5</v>
      </c>
      <c r="D13" s="8"/>
      <c r="E13" s="9">
        <v>25</v>
      </c>
      <c r="F13" s="38">
        <f t="shared" si="0"/>
        <v>17637.5</v>
      </c>
      <c r="G13" s="13">
        <v>46113</v>
      </c>
      <c r="H13" s="14" t="s">
        <v>32</v>
      </c>
      <c r="I13" s="14"/>
      <c r="J13" s="15">
        <v>80000</v>
      </c>
    </row>
    <row r="14" spans="2:29" x14ac:dyDescent="0.25">
      <c r="B14" s="6">
        <v>46123</v>
      </c>
      <c r="C14" s="7">
        <v>723.5</v>
      </c>
      <c r="D14" s="8"/>
      <c r="E14" s="9">
        <v>25</v>
      </c>
      <c r="F14" s="38">
        <f t="shared" si="0"/>
        <v>18087.5</v>
      </c>
      <c r="G14" s="13">
        <v>46125</v>
      </c>
      <c r="H14" s="14" t="s">
        <v>32</v>
      </c>
      <c r="I14" s="14"/>
      <c r="J14" s="15">
        <v>500000</v>
      </c>
    </row>
    <row r="15" spans="2:29" x14ac:dyDescent="0.25">
      <c r="B15" s="6">
        <v>46124</v>
      </c>
      <c r="C15" s="7">
        <v>742</v>
      </c>
      <c r="D15" s="8"/>
      <c r="E15" s="9">
        <v>25</v>
      </c>
      <c r="F15" s="38">
        <f t="shared" si="0"/>
        <v>18550</v>
      </c>
      <c r="G15" s="16"/>
      <c r="H15" s="14"/>
      <c r="I15" s="14"/>
      <c r="J15" s="15"/>
    </row>
    <row r="16" spans="2:29" x14ac:dyDescent="0.25">
      <c r="B16" s="6">
        <v>46125</v>
      </c>
      <c r="C16" s="7">
        <v>736</v>
      </c>
      <c r="D16" s="8"/>
      <c r="E16" s="9">
        <v>25</v>
      </c>
      <c r="F16" s="38">
        <f t="shared" si="0"/>
        <v>18400</v>
      </c>
      <c r="G16" s="16"/>
      <c r="H16" s="14"/>
      <c r="I16" s="14"/>
      <c r="J16" s="15"/>
    </row>
    <row r="17" spans="2:10" x14ac:dyDescent="0.25">
      <c r="B17" s="6">
        <v>46126</v>
      </c>
      <c r="C17" s="7">
        <v>767.5</v>
      </c>
      <c r="D17" s="8"/>
      <c r="E17" s="9">
        <v>25</v>
      </c>
      <c r="F17" s="38">
        <f t="shared" si="0"/>
        <v>19187.5</v>
      </c>
      <c r="G17" s="16"/>
      <c r="H17" s="14"/>
      <c r="I17" s="14"/>
      <c r="J17" s="15"/>
    </row>
    <row r="18" spans="2:10" x14ac:dyDescent="0.25">
      <c r="B18" s="6">
        <v>46127</v>
      </c>
      <c r="C18" s="7">
        <v>756</v>
      </c>
      <c r="D18" s="8"/>
      <c r="E18" s="9">
        <v>25</v>
      </c>
      <c r="F18" s="38">
        <f t="shared" si="0"/>
        <v>18900</v>
      </c>
      <c r="G18" s="16"/>
      <c r="H18" s="14"/>
      <c r="I18" s="14"/>
      <c r="J18" s="15"/>
    </row>
    <row r="19" spans="2:10" x14ac:dyDescent="0.25">
      <c r="B19" s="6">
        <v>46128</v>
      </c>
      <c r="C19" s="7">
        <v>770</v>
      </c>
      <c r="D19" s="8"/>
      <c r="E19" s="9">
        <v>25</v>
      </c>
      <c r="F19" s="38">
        <f t="shared" si="0"/>
        <v>19250</v>
      </c>
      <c r="G19" s="16"/>
      <c r="H19" s="14"/>
      <c r="I19" s="14"/>
      <c r="J19" s="15"/>
    </row>
    <row r="20" spans="2:10" x14ac:dyDescent="0.25">
      <c r="B20" s="6">
        <v>46129</v>
      </c>
      <c r="C20" s="7">
        <v>772</v>
      </c>
      <c r="D20" s="8"/>
      <c r="E20" s="9">
        <v>25</v>
      </c>
      <c r="F20" s="38">
        <f t="shared" si="0"/>
        <v>19300</v>
      </c>
      <c r="G20" s="16"/>
      <c r="H20" s="14"/>
      <c r="I20" s="14"/>
      <c r="J20" s="15"/>
    </row>
    <row r="21" spans="2:10" x14ac:dyDescent="0.25">
      <c r="B21" s="6">
        <v>46130</v>
      </c>
      <c r="C21" s="7">
        <v>781.5</v>
      </c>
      <c r="D21" s="8"/>
      <c r="E21" s="9">
        <v>25</v>
      </c>
      <c r="F21" s="38">
        <f t="shared" si="0"/>
        <v>19537.5</v>
      </c>
      <c r="G21" s="16"/>
      <c r="H21" s="14"/>
      <c r="I21" s="14"/>
      <c r="J21" s="15"/>
    </row>
    <row r="22" spans="2:10" x14ac:dyDescent="0.25">
      <c r="B22" s="6">
        <v>46131</v>
      </c>
      <c r="C22" s="7">
        <v>759</v>
      </c>
      <c r="D22" s="8"/>
      <c r="E22" s="9">
        <v>25</v>
      </c>
      <c r="F22" s="38">
        <f t="shared" si="0"/>
        <v>18975</v>
      </c>
      <c r="G22" s="16"/>
      <c r="H22" s="14"/>
      <c r="I22" s="14"/>
      <c r="J22" s="15"/>
    </row>
    <row r="23" spans="2:10" x14ac:dyDescent="0.25">
      <c r="B23" s="6">
        <v>46132</v>
      </c>
      <c r="C23" s="7">
        <v>713.5</v>
      </c>
      <c r="D23" s="8"/>
      <c r="E23" s="9">
        <v>25</v>
      </c>
      <c r="F23" s="38">
        <f t="shared" si="0"/>
        <v>17837.5</v>
      </c>
      <c r="G23" s="16"/>
      <c r="H23" s="14"/>
      <c r="I23" s="14"/>
      <c r="J23" s="15"/>
    </row>
    <row r="24" spans="2:10" x14ac:dyDescent="0.25">
      <c r="B24" s="6">
        <v>46133</v>
      </c>
      <c r="C24" s="7">
        <v>749</v>
      </c>
      <c r="D24" s="8"/>
      <c r="E24" s="9">
        <v>25</v>
      </c>
      <c r="F24" s="38">
        <f t="shared" si="0"/>
        <v>18725</v>
      </c>
      <c r="G24" s="16"/>
      <c r="H24" s="14"/>
      <c r="I24" s="14"/>
      <c r="J24" s="15"/>
    </row>
    <row r="25" spans="2:10" x14ac:dyDescent="0.25">
      <c r="B25" s="6">
        <v>46134</v>
      </c>
      <c r="C25" s="7">
        <v>719</v>
      </c>
      <c r="D25" s="8"/>
      <c r="E25" s="9">
        <v>25</v>
      </c>
      <c r="F25" s="38">
        <f t="shared" si="0"/>
        <v>17975</v>
      </c>
      <c r="G25" s="16"/>
      <c r="H25" s="14"/>
      <c r="I25" s="14"/>
      <c r="J25" s="15"/>
    </row>
    <row r="26" spans="2:10" x14ac:dyDescent="0.25">
      <c r="B26" s="6">
        <v>46135</v>
      </c>
      <c r="C26" s="7">
        <v>764</v>
      </c>
      <c r="D26" s="8"/>
      <c r="E26" s="9">
        <v>25</v>
      </c>
      <c r="F26" s="38">
        <f t="shared" si="0"/>
        <v>19100</v>
      </c>
      <c r="G26" s="16"/>
      <c r="H26" s="14"/>
      <c r="I26" s="14"/>
      <c r="J26" s="15"/>
    </row>
    <row r="27" spans="2:10" x14ac:dyDescent="0.25">
      <c r="B27" s="6">
        <v>46136</v>
      </c>
      <c r="C27" s="7">
        <v>734</v>
      </c>
      <c r="D27" s="8"/>
      <c r="E27" s="9">
        <v>25</v>
      </c>
      <c r="F27" s="38">
        <f t="shared" si="0"/>
        <v>18350</v>
      </c>
      <c r="G27" s="16"/>
      <c r="H27" s="14"/>
      <c r="I27" s="14"/>
      <c r="J27" s="15"/>
    </row>
    <row r="28" spans="2:10" x14ac:dyDescent="0.25">
      <c r="B28" s="6">
        <v>46137</v>
      </c>
      <c r="C28" s="7">
        <v>756</v>
      </c>
      <c r="D28" s="8"/>
      <c r="E28" s="9">
        <v>25</v>
      </c>
      <c r="F28" s="38">
        <f t="shared" si="0"/>
        <v>18900</v>
      </c>
      <c r="G28" s="16"/>
      <c r="H28" s="14"/>
      <c r="I28" s="14"/>
      <c r="J28" s="15"/>
    </row>
    <row r="29" spans="2:10" x14ac:dyDescent="0.25">
      <c r="B29" s="6">
        <v>46138</v>
      </c>
      <c r="C29" s="7">
        <v>732</v>
      </c>
      <c r="D29" s="8"/>
      <c r="E29" s="9">
        <v>25</v>
      </c>
      <c r="F29" s="38">
        <f t="shared" si="0"/>
        <v>18300</v>
      </c>
      <c r="G29" s="16"/>
      <c r="H29" s="14"/>
      <c r="I29" s="14"/>
      <c r="J29" s="15"/>
    </row>
    <row r="30" spans="2:10" x14ac:dyDescent="0.25">
      <c r="B30" s="6">
        <v>46139</v>
      </c>
      <c r="C30" s="7">
        <v>746</v>
      </c>
      <c r="D30" s="8"/>
      <c r="E30" s="9">
        <v>25</v>
      </c>
      <c r="F30" s="38">
        <f t="shared" si="0"/>
        <v>18650</v>
      </c>
      <c r="G30" s="16"/>
      <c r="H30" s="14"/>
      <c r="I30" s="14"/>
      <c r="J30" s="15"/>
    </row>
    <row r="31" spans="2:10" x14ac:dyDescent="0.25">
      <c r="B31" s="6">
        <v>46140</v>
      </c>
      <c r="C31" s="7">
        <v>756</v>
      </c>
      <c r="D31" s="8"/>
      <c r="E31" s="9">
        <v>25</v>
      </c>
      <c r="F31" s="38">
        <f t="shared" si="0"/>
        <v>18900</v>
      </c>
      <c r="G31" s="16"/>
      <c r="H31" s="14"/>
      <c r="I31" s="14"/>
      <c r="J31" s="15"/>
    </row>
    <row r="32" spans="2:10" x14ac:dyDescent="0.25">
      <c r="B32" s="6">
        <v>46141</v>
      </c>
      <c r="C32" s="7">
        <v>744</v>
      </c>
      <c r="D32" s="8"/>
      <c r="E32" s="9">
        <v>25</v>
      </c>
      <c r="F32" s="38">
        <f t="shared" si="0"/>
        <v>18600</v>
      </c>
      <c r="G32" s="16"/>
      <c r="H32" s="14"/>
      <c r="I32" s="14"/>
      <c r="J32" s="15"/>
    </row>
    <row r="33" spans="2:12" x14ac:dyDescent="0.25">
      <c r="B33" s="6">
        <v>46142</v>
      </c>
      <c r="C33" s="7">
        <v>765.5</v>
      </c>
      <c r="D33" s="8"/>
      <c r="E33" s="9">
        <v>25</v>
      </c>
      <c r="F33" s="38">
        <f t="shared" si="0"/>
        <v>19137.5</v>
      </c>
      <c r="G33" s="16"/>
      <c r="H33" s="14"/>
      <c r="I33" s="14"/>
      <c r="J33" s="15"/>
    </row>
    <row r="34" spans="2:12" ht="15.75" thickBot="1" x14ac:dyDescent="0.3">
      <c r="B34" s="6"/>
      <c r="C34" s="33"/>
      <c r="D34" s="34"/>
      <c r="E34" s="9"/>
      <c r="F34" s="39">
        <f t="shared" si="0"/>
        <v>0</v>
      </c>
      <c r="G34" s="19"/>
      <c r="H34" s="18"/>
      <c r="I34" s="18"/>
      <c r="J34" s="20"/>
    </row>
    <row r="35" spans="2:12" x14ac:dyDescent="0.25">
      <c r="B35" s="28" t="s">
        <v>10</v>
      </c>
      <c r="C35" s="29">
        <f>SUM(C4:C34)</f>
        <v>21479.5</v>
      </c>
      <c r="D35" s="30">
        <f>SUM(D4:D34)</f>
        <v>0</v>
      </c>
      <c r="E35" s="31"/>
      <c r="F35" s="32" t="s">
        <v>4</v>
      </c>
      <c r="G35" s="40"/>
      <c r="H35" s="53" t="s">
        <v>11</v>
      </c>
      <c r="I35" s="53"/>
      <c r="J35" s="41">
        <f>SUM(J4:J34)</f>
        <v>585901.49262499996</v>
      </c>
    </row>
    <row r="36" spans="2:12" x14ac:dyDescent="0.25">
      <c r="B36" s="17" t="s">
        <v>12</v>
      </c>
      <c r="C36" s="8"/>
      <c r="D36" s="8"/>
      <c r="E36" s="9"/>
      <c r="F36" s="23">
        <f>(C36+D36)*E4</f>
        <v>0</v>
      </c>
      <c r="G36" s="16"/>
      <c r="H36" s="54" t="s">
        <v>13</v>
      </c>
      <c r="I36" s="54"/>
      <c r="J36" s="15">
        <f>F36+F37</f>
        <v>536987.5</v>
      </c>
      <c r="L36" s="22">
        <f>J36-J4-J5-J6</f>
        <v>531086.00737500004</v>
      </c>
    </row>
    <row r="37" spans="2:12" x14ac:dyDescent="0.25">
      <c r="B37" s="17" t="s">
        <v>14</v>
      </c>
      <c r="C37" s="21">
        <f>C35</f>
        <v>21479.5</v>
      </c>
      <c r="D37" s="8">
        <f>D35/1.03</f>
        <v>0</v>
      </c>
      <c r="E37" s="9"/>
      <c r="F37" s="23">
        <f>SUM(F4:F36)</f>
        <v>536987.5</v>
      </c>
      <c r="G37" s="16"/>
      <c r="H37" s="14" t="s">
        <v>15</v>
      </c>
      <c r="I37" s="14">
        <v>0.01</v>
      </c>
      <c r="J37" s="15"/>
    </row>
    <row r="38" spans="2:12" x14ac:dyDescent="0.25">
      <c r="B38" s="17"/>
      <c r="C38" s="8"/>
      <c r="D38" s="14"/>
      <c r="E38" s="9"/>
      <c r="F38" s="23"/>
      <c r="G38" s="16"/>
      <c r="H38" s="14"/>
      <c r="I38" s="14"/>
      <c r="J38" s="15">
        <v>0</v>
      </c>
    </row>
    <row r="39" spans="2:12" ht="15.75" thickBot="1" x14ac:dyDescent="0.3">
      <c r="B39" s="55" t="s">
        <v>16</v>
      </c>
      <c r="C39" s="56"/>
      <c r="D39" s="18"/>
      <c r="E39" s="24"/>
      <c r="F39" s="25"/>
      <c r="G39" s="19"/>
      <c r="H39" s="57" t="s">
        <v>17</v>
      </c>
      <c r="I39" s="57"/>
      <c r="J39" s="20">
        <f>J36+J37+J38-J35</f>
        <v>-48913.992624999955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22"/>
    </row>
    <row r="43" spans="2:12" x14ac:dyDescent="0.25">
      <c r="J43" s="2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1534A-8F0A-4A1C-B8A0-16BEA71F5297}">
  <dimension ref="B1:AC43"/>
  <sheetViews>
    <sheetView zoomScale="85" zoomScaleNormal="85" workbookViewId="0">
      <selection activeCell="F18" sqref="F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1"/>
      <c r="H2" s="51"/>
      <c r="I2" s="51"/>
      <c r="J2" s="52"/>
      <c r="P2" s="26" t="s">
        <v>18</v>
      </c>
      <c r="Q2" s="26" t="s">
        <v>25</v>
      </c>
      <c r="R2" s="26" t="s">
        <v>26</v>
      </c>
      <c r="S2" s="26" t="s">
        <v>19</v>
      </c>
      <c r="T2" s="26" t="s">
        <v>20</v>
      </c>
      <c r="U2" s="26" t="s">
        <v>27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28</v>
      </c>
      <c r="AA2" s="26" t="s">
        <v>29</v>
      </c>
      <c r="AB2" s="26" t="s">
        <v>30</v>
      </c>
      <c r="AC2" s="2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7" t="s">
        <v>4</v>
      </c>
      <c r="G3" s="1" t="s">
        <v>0</v>
      </c>
      <c r="H3" s="3"/>
      <c r="I3" s="3" t="s">
        <v>5</v>
      </c>
      <c r="J3" s="5" t="s">
        <v>4</v>
      </c>
    </row>
    <row r="4" spans="2:29" x14ac:dyDescent="0.25">
      <c r="B4" s="6">
        <v>46143</v>
      </c>
      <c r="C4" s="7">
        <v>770</v>
      </c>
      <c r="D4" s="8"/>
      <c r="E4" s="9">
        <v>25</v>
      </c>
      <c r="F4" s="38">
        <f>E4*C4</f>
        <v>19250</v>
      </c>
      <c r="G4" s="10"/>
      <c r="H4" s="11" t="s">
        <v>6</v>
      </c>
      <c r="I4" s="11">
        <v>0.01</v>
      </c>
      <c r="J4" s="12">
        <f>(F36+F37)*I4</f>
        <v>1318</v>
      </c>
    </row>
    <row r="5" spans="2:29" x14ac:dyDescent="0.25">
      <c r="B5" s="6">
        <v>46144</v>
      </c>
      <c r="C5" s="7">
        <v>732</v>
      </c>
      <c r="D5" s="8"/>
      <c r="E5" s="9">
        <v>25</v>
      </c>
      <c r="F5" s="38">
        <f t="shared" ref="F5:F34" si="0">E5*C5</f>
        <v>18300</v>
      </c>
      <c r="G5" s="10"/>
      <c r="H5" s="11" t="s">
        <v>7</v>
      </c>
      <c r="I5" s="11">
        <v>1E-3</v>
      </c>
      <c r="J5" s="12">
        <f>(F36+F37-J4-J6)*I5</f>
        <v>130.482</v>
      </c>
    </row>
    <row r="6" spans="2:29" x14ac:dyDescent="0.25">
      <c r="B6" s="6">
        <v>46145</v>
      </c>
      <c r="C6" s="7">
        <v>771</v>
      </c>
      <c r="D6" s="8"/>
      <c r="E6" s="9">
        <v>25</v>
      </c>
      <c r="F6" s="38">
        <f t="shared" si="0"/>
        <v>19275</v>
      </c>
      <c r="G6" s="10"/>
      <c r="H6" s="11" t="s">
        <v>8</v>
      </c>
      <c r="I6" s="11"/>
      <c r="J6" s="12"/>
    </row>
    <row r="7" spans="2:29" x14ac:dyDescent="0.25">
      <c r="B7" s="6">
        <v>46146</v>
      </c>
      <c r="C7" s="7">
        <v>744</v>
      </c>
      <c r="D7" s="8"/>
      <c r="E7" s="9">
        <v>25</v>
      </c>
      <c r="F7" s="38">
        <f t="shared" si="0"/>
        <v>18600</v>
      </c>
      <c r="G7" s="10"/>
      <c r="H7" s="11" t="s">
        <v>9</v>
      </c>
      <c r="I7" s="11"/>
      <c r="J7" s="12">
        <f>-'MART 2026'!J39</f>
        <v>0</v>
      </c>
    </row>
    <row r="8" spans="2:29" x14ac:dyDescent="0.25">
      <c r="B8" s="6">
        <v>46147</v>
      </c>
      <c r="C8" s="7">
        <v>726.5</v>
      </c>
      <c r="D8" s="8"/>
      <c r="E8" s="9">
        <v>25</v>
      </c>
      <c r="F8" s="38">
        <f t="shared" si="0"/>
        <v>18162.5</v>
      </c>
      <c r="G8" s="13"/>
      <c r="H8" s="14"/>
      <c r="I8" s="14"/>
      <c r="J8" s="15"/>
    </row>
    <row r="9" spans="2:29" x14ac:dyDescent="0.25">
      <c r="B9" s="6">
        <v>46148</v>
      </c>
      <c r="C9" s="7">
        <v>772</v>
      </c>
      <c r="D9" s="8"/>
      <c r="E9" s="9">
        <v>25</v>
      </c>
      <c r="F9" s="38">
        <f t="shared" si="0"/>
        <v>19300</v>
      </c>
      <c r="G9" s="35"/>
      <c r="H9" s="14"/>
      <c r="I9" s="14"/>
      <c r="J9" s="36"/>
    </row>
    <row r="10" spans="2:29" x14ac:dyDescent="0.25">
      <c r="B10" s="6">
        <v>46149</v>
      </c>
      <c r="C10" s="7">
        <v>756.5</v>
      </c>
      <c r="D10" s="8"/>
      <c r="E10" s="9">
        <v>25</v>
      </c>
      <c r="F10" s="38">
        <f t="shared" si="0"/>
        <v>18912.5</v>
      </c>
      <c r="G10" s="35"/>
      <c r="H10" s="14"/>
      <c r="I10" s="14"/>
      <c r="J10" s="36"/>
    </row>
    <row r="11" spans="2:29" x14ac:dyDescent="0.25">
      <c r="B11" s="6">
        <v>46150</v>
      </c>
      <c r="C11" s="7"/>
      <c r="D11" s="8"/>
      <c r="E11" s="9">
        <v>25</v>
      </c>
      <c r="F11" s="38">
        <f t="shared" si="0"/>
        <v>0</v>
      </c>
      <c r="G11" s="42"/>
      <c r="H11" s="14"/>
      <c r="I11" s="14"/>
      <c r="J11" s="43"/>
    </row>
    <row r="12" spans="2:29" x14ac:dyDescent="0.25">
      <c r="B12" s="6">
        <v>46151</v>
      </c>
      <c r="C12" s="7"/>
      <c r="D12" s="8"/>
      <c r="E12" s="9">
        <v>25</v>
      </c>
      <c r="F12" s="38">
        <f t="shared" si="0"/>
        <v>0</v>
      </c>
      <c r="G12" s="44"/>
      <c r="H12" s="14"/>
      <c r="I12" s="14"/>
      <c r="J12" s="45"/>
    </row>
    <row r="13" spans="2:29" x14ac:dyDescent="0.25">
      <c r="B13" s="6">
        <v>46152</v>
      </c>
      <c r="C13" s="7"/>
      <c r="D13" s="8"/>
      <c r="E13" s="9">
        <v>25</v>
      </c>
      <c r="F13" s="38">
        <f t="shared" si="0"/>
        <v>0</v>
      </c>
      <c r="G13" s="13"/>
      <c r="H13" s="14"/>
      <c r="I13" s="14"/>
      <c r="J13" s="15"/>
    </row>
    <row r="14" spans="2:29" x14ac:dyDescent="0.25">
      <c r="B14" s="6">
        <v>46153</v>
      </c>
      <c r="C14" s="7"/>
      <c r="D14" s="8"/>
      <c r="E14" s="9">
        <v>25</v>
      </c>
      <c r="F14" s="38">
        <f t="shared" si="0"/>
        <v>0</v>
      </c>
      <c r="G14" s="16"/>
      <c r="H14" s="14"/>
      <c r="I14" s="14"/>
      <c r="J14" s="15"/>
    </row>
    <row r="15" spans="2:29" x14ac:dyDescent="0.25">
      <c r="B15" s="6">
        <v>46154</v>
      </c>
      <c r="C15" s="7"/>
      <c r="D15" s="8"/>
      <c r="E15" s="9">
        <v>25</v>
      </c>
      <c r="F15" s="38">
        <f t="shared" si="0"/>
        <v>0</v>
      </c>
      <c r="G15" s="16"/>
      <c r="H15" s="14"/>
      <c r="I15" s="14"/>
      <c r="J15" s="15"/>
    </row>
    <row r="16" spans="2:29" x14ac:dyDescent="0.25">
      <c r="B16" s="6">
        <v>46155</v>
      </c>
      <c r="C16" s="7"/>
      <c r="D16" s="8"/>
      <c r="E16" s="9">
        <v>25</v>
      </c>
      <c r="F16" s="38">
        <f t="shared" si="0"/>
        <v>0</v>
      </c>
      <c r="G16" s="16"/>
      <c r="H16" s="14"/>
      <c r="I16" s="14"/>
      <c r="J16" s="15"/>
    </row>
    <row r="17" spans="2:10" x14ac:dyDescent="0.25">
      <c r="B17" s="6">
        <v>46156</v>
      </c>
      <c r="C17" s="7"/>
      <c r="D17" s="8"/>
      <c r="E17" s="9">
        <v>25</v>
      </c>
      <c r="F17" s="38">
        <f t="shared" si="0"/>
        <v>0</v>
      </c>
      <c r="G17" s="16"/>
      <c r="H17" s="14"/>
      <c r="I17" s="14"/>
      <c r="J17" s="15"/>
    </row>
    <row r="18" spans="2:10" x14ac:dyDescent="0.25">
      <c r="B18" s="6">
        <v>46157</v>
      </c>
      <c r="C18" s="7"/>
      <c r="D18" s="8"/>
      <c r="E18" s="9">
        <v>25</v>
      </c>
      <c r="F18" s="38">
        <f t="shared" si="0"/>
        <v>0</v>
      </c>
      <c r="G18" s="16"/>
      <c r="H18" s="14"/>
      <c r="I18" s="14"/>
      <c r="J18" s="15"/>
    </row>
    <row r="19" spans="2:10" x14ac:dyDescent="0.25">
      <c r="B19" s="6">
        <v>46158</v>
      </c>
      <c r="C19" s="7"/>
      <c r="D19" s="8"/>
      <c r="E19" s="9">
        <v>25</v>
      </c>
      <c r="F19" s="38">
        <f t="shared" si="0"/>
        <v>0</v>
      </c>
      <c r="G19" s="16"/>
      <c r="H19" s="14"/>
      <c r="I19" s="14"/>
      <c r="J19" s="15"/>
    </row>
    <row r="20" spans="2:10" x14ac:dyDescent="0.25">
      <c r="B20" s="6">
        <v>46159</v>
      </c>
      <c r="C20" s="7"/>
      <c r="D20" s="8"/>
      <c r="E20" s="9">
        <v>25</v>
      </c>
      <c r="F20" s="38">
        <f t="shared" si="0"/>
        <v>0</v>
      </c>
      <c r="G20" s="16"/>
      <c r="H20" s="14"/>
      <c r="I20" s="14"/>
      <c r="J20" s="15"/>
    </row>
    <row r="21" spans="2:10" x14ac:dyDescent="0.25">
      <c r="B21" s="6">
        <v>46160</v>
      </c>
      <c r="C21" s="7"/>
      <c r="D21" s="8"/>
      <c r="E21" s="9">
        <v>25</v>
      </c>
      <c r="F21" s="38">
        <f t="shared" si="0"/>
        <v>0</v>
      </c>
      <c r="G21" s="16"/>
      <c r="H21" s="14"/>
      <c r="I21" s="14"/>
      <c r="J21" s="15"/>
    </row>
    <row r="22" spans="2:10" x14ac:dyDescent="0.25">
      <c r="B22" s="6">
        <v>46161</v>
      </c>
      <c r="C22" s="7"/>
      <c r="D22" s="8"/>
      <c r="E22" s="9">
        <v>25</v>
      </c>
      <c r="F22" s="38">
        <f t="shared" si="0"/>
        <v>0</v>
      </c>
      <c r="G22" s="16"/>
      <c r="H22" s="14"/>
      <c r="I22" s="14"/>
      <c r="J22" s="15"/>
    </row>
    <row r="23" spans="2:10" x14ac:dyDescent="0.25">
      <c r="B23" s="6">
        <v>46162</v>
      </c>
      <c r="C23" s="7"/>
      <c r="D23" s="8"/>
      <c r="E23" s="9">
        <v>25</v>
      </c>
      <c r="F23" s="38">
        <f t="shared" si="0"/>
        <v>0</v>
      </c>
      <c r="G23" s="16"/>
      <c r="H23" s="14"/>
      <c r="I23" s="14"/>
      <c r="J23" s="15"/>
    </row>
    <row r="24" spans="2:10" x14ac:dyDescent="0.25">
      <c r="B24" s="6">
        <v>46163</v>
      </c>
      <c r="C24" s="7"/>
      <c r="D24" s="8"/>
      <c r="E24" s="9">
        <v>25</v>
      </c>
      <c r="F24" s="38">
        <f t="shared" si="0"/>
        <v>0</v>
      </c>
      <c r="G24" s="16"/>
      <c r="H24" s="14"/>
      <c r="I24" s="14"/>
      <c r="J24" s="15"/>
    </row>
    <row r="25" spans="2:10" x14ac:dyDescent="0.25">
      <c r="B25" s="6">
        <v>46164</v>
      </c>
      <c r="C25" s="7"/>
      <c r="D25" s="8"/>
      <c r="E25" s="9">
        <v>25</v>
      </c>
      <c r="F25" s="38">
        <f t="shared" si="0"/>
        <v>0</v>
      </c>
      <c r="G25" s="16"/>
      <c r="H25" s="14"/>
      <c r="I25" s="14"/>
      <c r="J25" s="15"/>
    </row>
    <row r="26" spans="2:10" x14ac:dyDescent="0.25">
      <c r="B26" s="6">
        <v>46165</v>
      </c>
      <c r="C26" s="7"/>
      <c r="D26" s="8"/>
      <c r="E26" s="9">
        <v>25</v>
      </c>
      <c r="F26" s="38">
        <f t="shared" si="0"/>
        <v>0</v>
      </c>
      <c r="G26" s="16"/>
      <c r="H26" s="14"/>
      <c r="I26" s="14"/>
      <c r="J26" s="15"/>
    </row>
    <row r="27" spans="2:10" x14ac:dyDescent="0.25">
      <c r="B27" s="6">
        <v>46166</v>
      </c>
      <c r="C27" s="7"/>
      <c r="D27" s="8"/>
      <c r="E27" s="9">
        <v>25</v>
      </c>
      <c r="F27" s="38">
        <f t="shared" si="0"/>
        <v>0</v>
      </c>
      <c r="G27" s="16"/>
      <c r="H27" s="14"/>
      <c r="I27" s="14"/>
      <c r="J27" s="15"/>
    </row>
    <row r="28" spans="2:10" x14ac:dyDescent="0.25">
      <c r="B28" s="6">
        <v>46167</v>
      </c>
      <c r="C28" s="7"/>
      <c r="D28" s="8"/>
      <c r="E28" s="9">
        <v>25</v>
      </c>
      <c r="F28" s="38">
        <f t="shared" si="0"/>
        <v>0</v>
      </c>
      <c r="G28" s="16"/>
      <c r="H28" s="14"/>
      <c r="I28" s="14"/>
      <c r="J28" s="15"/>
    </row>
    <row r="29" spans="2:10" x14ac:dyDescent="0.25">
      <c r="B29" s="6">
        <v>46168</v>
      </c>
      <c r="C29" s="7"/>
      <c r="D29" s="8"/>
      <c r="E29" s="9">
        <v>25</v>
      </c>
      <c r="F29" s="38">
        <f t="shared" si="0"/>
        <v>0</v>
      </c>
      <c r="G29" s="16"/>
      <c r="H29" s="14"/>
      <c r="I29" s="14"/>
      <c r="J29" s="15"/>
    </row>
    <row r="30" spans="2:10" x14ac:dyDescent="0.25">
      <c r="B30" s="6">
        <v>46169</v>
      </c>
      <c r="C30" s="7"/>
      <c r="D30" s="8"/>
      <c r="E30" s="9">
        <v>25</v>
      </c>
      <c r="F30" s="38">
        <f t="shared" si="0"/>
        <v>0</v>
      </c>
      <c r="G30" s="16"/>
      <c r="H30" s="14"/>
      <c r="I30" s="14"/>
      <c r="J30" s="15"/>
    </row>
    <row r="31" spans="2:10" x14ac:dyDescent="0.25">
      <c r="B31" s="6">
        <v>46170</v>
      </c>
      <c r="C31" s="7"/>
      <c r="D31" s="8"/>
      <c r="E31" s="9">
        <v>25</v>
      </c>
      <c r="F31" s="38">
        <f t="shared" si="0"/>
        <v>0</v>
      </c>
      <c r="G31" s="16"/>
      <c r="H31" s="14"/>
      <c r="I31" s="14"/>
      <c r="J31" s="15"/>
    </row>
    <row r="32" spans="2:10" x14ac:dyDescent="0.25">
      <c r="B32" s="6">
        <v>46171</v>
      </c>
      <c r="C32" s="7"/>
      <c r="D32" s="8"/>
      <c r="E32" s="9">
        <v>25</v>
      </c>
      <c r="F32" s="38">
        <f t="shared" si="0"/>
        <v>0</v>
      </c>
      <c r="G32" s="16"/>
      <c r="H32" s="14"/>
      <c r="I32" s="14"/>
      <c r="J32" s="15"/>
    </row>
    <row r="33" spans="2:12" x14ac:dyDescent="0.25">
      <c r="B33" s="6">
        <v>46172</v>
      </c>
      <c r="C33" s="7"/>
      <c r="D33" s="8"/>
      <c r="E33" s="9">
        <v>25</v>
      </c>
      <c r="F33" s="38">
        <f t="shared" si="0"/>
        <v>0</v>
      </c>
      <c r="G33" s="16"/>
      <c r="H33" s="14"/>
      <c r="I33" s="14"/>
      <c r="J33" s="15"/>
    </row>
    <row r="34" spans="2:12" ht="15.75" thickBot="1" x14ac:dyDescent="0.3">
      <c r="B34" s="6">
        <v>46173</v>
      </c>
      <c r="C34" s="33"/>
      <c r="D34" s="34"/>
      <c r="E34" s="9">
        <v>25</v>
      </c>
      <c r="F34" s="39">
        <f t="shared" si="0"/>
        <v>0</v>
      </c>
      <c r="G34" s="19"/>
      <c r="H34" s="18"/>
      <c r="I34" s="18"/>
      <c r="J34" s="20"/>
    </row>
    <row r="35" spans="2:12" x14ac:dyDescent="0.25">
      <c r="B35" s="28" t="s">
        <v>10</v>
      </c>
      <c r="C35" s="29">
        <f>SUM(C4:C34)</f>
        <v>5272</v>
      </c>
      <c r="D35" s="30">
        <f>SUM(D4:D34)</f>
        <v>0</v>
      </c>
      <c r="E35" s="31"/>
      <c r="F35" s="32" t="s">
        <v>4</v>
      </c>
      <c r="G35" s="40"/>
      <c r="H35" s="53" t="s">
        <v>11</v>
      </c>
      <c r="I35" s="53"/>
      <c r="J35" s="41">
        <f>SUM(J4:J34)</f>
        <v>1448.482</v>
      </c>
    </row>
    <row r="36" spans="2:12" x14ac:dyDescent="0.25">
      <c r="B36" s="17" t="s">
        <v>12</v>
      </c>
      <c r="C36" s="8"/>
      <c r="D36" s="8"/>
      <c r="E36" s="9"/>
      <c r="F36" s="23">
        <f>(C36+D36)*E4</f>
        <v>0</v>
      </c>
      <c r="G36" s="16"/>
      <c r="H36" s="54" t="s">
        <v>13</v>
      </c>
      <c r="I36" s="54"/>
      <c r="J36" s="15">
        <f>F36+F37</f>
        <v>131800</v>
      </c>
      <c r="L36" s="22">
        <f>J36-J4-J5-J6</f>
        <v>130351.518</v>
      </c>
    </row>
    <row r="37" spans="2:12" x14ac:dyDescent="0.25">
      <c r="B37" s="17" t="s">
        <v>14</v>
      </c>
      <c r="C37" s="21">
        <f>C35</f>
        <v>5272</v>
      </c>
      <c r="D37" s="8">
        <f>D35/1.03</f>
        <v>0</v>
      </c>
      <c r="E37" s="9"/>
      <c r="F37" s="23">
        <f>SUM(F4:F36)</f>
        <v>131800</v>
      </c>
      <c r="G37" s="16"/>
      <c r="H37" s="14" t="s">
        <v>15</v>
      </c>
      <c r="I37" s="14">
        <v>0.01</v>
      </c>
      <c r="J37" s="15"/>
    </row>
    <row r="38" spans="2:12" x14ac:dyDescent="0.25">
      <c r="B38" s="17"/>
      <c r="C38" s="8"/>
      <c r="D38" s="14"/>
      <c r="E38" s="9"/>
      <c r="F38" s="23"/>
      <c r="G38" s="16"/>
      <c r="H38" s="14"/>
      <c r="I38" s="14"/>
      <c r="J38" s="15">
        <v>0</v>
      </c>
    </row>
    <row r="39" spans="2:12" ht="15.75" thickBot="1" x14ac:dyDescent="0.3">
      <c r="B39" s="55" t="s">
        <v>16</v>
      </c>
      <c r="C39" s="56"/>
      <c r="D39" s="18"/>
      <c r="E39" s="24"/>
      <c r="F39" s="25"/>
      <c r="G39" s="19"/>
      <c r="H39" s="57" t="s">
        <v>17</v>
      </c>
      <c r="I39" s="57"/>
      <c r="J39" s="20">
        <f>J36+J37+J38-J35</f>
        <v>130351.518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22"/>
    </row>
    <row r="43" spans="2:12" x14ac:dyDescent="0.25">
      <c r="J43" s="2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3C75E-DC04-4D17-A70D-DDEC14B8980B}">
  <dimension ref="B1:AC43"/>
  <sheetViews>
    <sheetView zoomScale="85" zoomScaleNormal="85" workbookViewId="0">
      <selection activeCell="D25" sqref="D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31</v>
      </c>
      <c r="C2" s="50"/>
      <c r="D2" s="50"/>
      <c r="E2" s="50"/>
      <c r="F2" s="50"/>
      <c r="G2" s="51"/>
      <c r="H2" s="51"/>
      <c r="I2" s="51"/>
      <c r="J2" s="52"/>
      <c r="P2" s="26" t="s">
        <v>18</v>
      </c>
      <c r="Q2" s="26" t="s">
        <v>25</v>
      </c>
      <c r="R2" s="26" t="s">
        <v>26</v>
      </c>
      <c r="S2" s="26" t="s">
        <v>19</v>
      </c>
      <c r="T2" s="26" t="s">
        <v>20</v>
      </c>
      <c r="U2" s="26" t="s">
        <v>27</v>
      </c>
      <c r="V2" s="26" t="s">
        <v>21</v>
      </c>
      <c r="W2" s="26" t="s">
        <v>22</v>
      </c>
      <c r="X2" s="26" t="s">
        <v>23</v>
      </c>
      <c r="Y2" s="26" t="s">
        <v>24</v>
      </c>
      <c r="Z2" s="26" t="s">
        <v>28</v>
      </c>
      <c r="AA2" s="26" t="s">
        <v>29</v>
      </c>
      <c r="AB2" s="26" t="s">
        <v>30</v>
      </c>
      <c r="AC2" s="2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7" t="s">
        <v>4</v>
      </c>
      <c r="G3" s="1" t="s">
        <v>0</v>
      </c>
      <c r="H3" s="3"/>
      <c r="I3" s="3" t="s">
        <v>5</v>
      </c>
      <c r="J3" s="5" t="s">
        <v>4</v>
      </c>
    </row>
    <row r="4" spans="2:29" x14ac:dyDescent="0.25">
      <c r="B4" s="6">
        <v>46143</v>
      </c>
      <c r="C4" s="7"/>
      <c r="D4" s="8"/>
      <c r="E4" s="9"/>
      <c r="F4" s="38">
        <f>E4*C4</f>
        <v>0</v>
      </c>
      <c r="G4" s="10"/>
      <c r="H4" s="11" t="s">
        <v>6</v>
      </c>
      <c r="I4" s="11">
        <v>0.01</v>
      </c>
      <c r="J4" s="12">
        <f>(F36+F37)*I4</f>
        <v>0</v>
      </c>
    </row>
    <row r="5" spans="2:29" x14ac:dyDescent="0.25">
      <c r="B5" s="6">
        <v>46144</v>
      </c>
      <c r="C5" s="7"/>
      <c r="D5" s="8"/>
      <c r="E5" s="9"/>
      <c r="F5" s="38">
        <f t="shared" ref="F5:F34" si="0">E5*C5</f>
        <v>0</v>
      </c>
      <c r="G5" s="10"/>
      <c r="H5" s="11" t="s">
        <v>7</v>
      </c>
      <c r="I5" s="11">
        <v>1E-3</v>
      </c>
      <c r="J5" s="12">
        <f>(F36+F37-J4-J6)*I5</f>
        <v>0</v>
      </c>
    </row>
    <row r="6" spans="2:29" x14ac:dyDescent="0.25">
      <c r="B6" s="6">
        <v>46145</v>
      </c>
      <c r="C6" s="7"/>
      <c r="D6" s="8"/>
      <c r="E6" s="9"/>
      <c r="F6" s="38">
        <f t="shared" si="0"/>
        <v>0</v>
      </c>
      <c r="G6" s="10"/>
      <c r="H6" s="11" t="s">
        <v>8</v>
      </c>
      <c r="I6" s="11"/>
      <c r="J6" s="12"/>
    </row>
    <row r="7" spans="2:29" x14ac:dyDescent="0.25">
      <c r="B7" s="6">
        <v>46146</v>
      </c>
      <c r="C7" s="7"/>
      <c r="D7" s="8"/>
      <c r="E7" s="9"/>
      <c r="F7" s="38">
        <f t="shared" si="0"/>
        <v>0</v>
      </c>
      <c r="G7" s="10"/>
      <c r="H7" s="11" t="s">
        <v>9</v>
      </c>
      <c r="I7" s="11"/>
      <c r="J7" s="12">
        <f>-'MART 2026'!J39</f>
        <v>0</v>
      </c>
    </row>
    <row r="8" spans="2:29" x14ac:dyDescent="0.25">
      <c r="B8" s="6">
        <v>46147</v>
      </c>
      <c r="C8" s="7"/>
      <c r="D8" s="8"/>
      <c r="E8" s="9"/>
      <c r="F8" s="38">
        <f t="shared" si="0"/>
        <v>0</v>
      </c>
      <c r="G8" s="13"/>
      <c r="H8" s="14"/>
      <c r="I8" s="14"/>
      <c r="J8" s="15"/>
    </row>
    <row r="9" spans="2:29" x14ac:dyDescent="0.25">
      <c r="B9" s="6">
        <v>46148</v>
      </c>
      <c r="C9" s="7"/>
      <c r="D9" s="8"/>
      <c r="E9" s="9"/>
      <c r="F9" s="38">
        <f t="shared" si="0"/>
        <v>0</v>
      </c>
      <c r="G9" s="35"/>
      <c r="H9" s="14"/>
      <c r="I9" s="14"/>
      <c r="J9" s="36"/>
    </row>
    <row r="10" spans="2:29" x14ac:dyDescent="0.25">
      <c r="B10" s="6">
        <v>46149</v>
      </c>
      <c r="C10" s="7"/>
      <c r="D10" s="8"/>
      <c r="E10" s="9"/>
      <c r="F10" s="38">
        <f t="shared" si="0"/>
        <v>0</v>
      </c>
      <c r="G10" s="35"/>
      <c r="H10" s="14"/>
      <c r="I10" s="14"/>
      <c r="J10" s="36"/>
    </row>
    <row r="11" spans="2:29" x14ac:dyDescent="0.25">
      <c r="B11" s="6">
        <v>46150</v>
      </c>
      <c r="C11" s="7"/>
      <c r="D11" s="8"/>
      <c r="E11" s="9"/>
      <c r="F11" s="38">
        <f t="shared" si="0"/>
        <v>0</v>
      </c>
      <c r="G11" s="42"/>
      <c r="H11" s="14"/>
      <c r="I11" s="14"/>
      <c r="J11" s="43"/>
    </row>
    <row r="12" spans="2:29" x14ac:dyDescent="0.25">
      <c r="B12" s="6">
        <v>46151</v>
      </c>
      <c r="C12" s="7"/>
      <c r="D12" s="8"/>
      <c r="E12" s="9"/>
      <c r="F12" s="38">
        <f t="shared" si="0"/>
        <v>0</v>
      </c>
      <c r="G12" s="44"/>
      <c r="H12" s="14"/>
      <c r="I12" s="14"/>
      <c r="J12" s="45"/>
    </row>
    <row r="13" spans="2:29" x14ac:dyDescent="0.25">
      <c r="B13" s="6">
        <v>46152</v>
      </c>
      <c r="C13" s="7"/>
      <c r="D13" s="8"/>
      <c r="E13" s="9"/>
      <c r="F13" s="38">
        <f t="shared" si="0"/>
        <v>0</v>
      </c>
      <c r="G13" s="13"/>
      <c r="H13" s="14"/>
      <c r="I13" s="14"/>
      <c r="J13" s="15"/>
    </row>
    <row r="14" spans="2:29" x14ac:dyDescent="0.25">
      <c r="B14" s="6">
        <v>46153</v>
      </c>
      <c r="C14" s="7"/>
      <c r="D14" s="8"/>
      <c r="E14" s="9"/>
      <c r="F14" s="38">
        <f t="shared" si="0"/>
        <v>0</v>
      </c>
      <c r="G14" s="16"/>
      <c r="H14" s="14"/>
      <c r="I14" s="14"/>
      <c r="J14" s="15"/>
    </row>
    <row r="15" spans="2:29" x14ac:dyDescent="0.25">
      <c r="B15" s="6">
        <v>46154</v>
      </c>
      <c r="C15" s="7"/>
      <c r="D15" s="8"/>
      <c r="E15" s="9"/>
      <c r="F15" s="38">
        <f t="shared" si="0"/>
        <v>0</v>
      </c>
      <c r="G15" s="16"/>
      <c r="H15" s="14"/>
      <c r="I15" s="14"/>
      <c r="J15" s="15"/>
    </row>
    <row r="16" spans="2:29" x14ac:dyDescent="0.25">
      <c r="B16" s="6">
        <v>46155</v>
      </c>
      <c r="C16" s="7"/>
      <c r="D16" s="8"/>
      <c r="E16" s="9"/>
      <c r="F16" s="38">
        <f t="shared" si="0"/>
        <v>0</v>
      </c>
      <c r="G16" s="16"/>
      <c r="H16" s="14"/>
      <c r="I16" s="14"/>
      <c r="J16" s="15"/>
    </row>
    <row r="17" spans="2:10" x14ac:dyDescent="0.25">
      <c r="B17" s="6">
        <v>46156</v>
      </c>
      <c r="C17" s="7"/>
      <c r="D17" s="8"/>
      <c r="E17" s="9"/>
      <c r="F17" s="38">
        <f t="shared" si="0"/>
        <v>0</v>
      </c>
      <c r="G17" s="16"/>
      <c r="H17" s="14"/>
      <c r="I17" s="14"/>
      <c r="J17" s="15"/>
    </row>
    <row r="18" spans="2:10" x14ac:dyDescent="0.25">
      <c r="B18" s="6">
        <v>46157</v>
      </c>
      <c r="C18" s="7"/>
      <c r="D18" s="8"/>
      <c r="E18" s="9"/>
      <c r="F18" s="38">
        <f t="shared" si="0"/>
        <v>0</v>
      </c>
      <c r="G18" s="16"/>
      <c r="H18" s="14"/>
      <c r="I18" s="14"/>
      <c r="J18" s="15"/>
    </row>
    <row r="19" spans="2:10" x14ac:dyDescent="0.25">
      <c r="B19" s="6">
        <v>46158</v>
      </c>
      <c r="C19" s="7"/>
      <c r="D19" s="8"/>
      <c r="E19" s="9"/>
      <c r="F19" s="38">
        <f t="shared" si="0"/>
        <v>0</v>
      </c>
      <c r="G19" s="16"/>
      <c r="H19" s="14"/>
      <c r="I19" s="14"/>
      <c r="J19" s="15"/>
    </row>
    <row r="20" spans="2:10" x14ac:dyDescent="0.25">
      <c r="B20" s="6">
        <v>46159</v>
      </c>
      <c r="C20" s="7"/>
      <c r="D20" s="8"/>
      <c r="E20" s="9"/>
      <c r="F20" s="38">
        <f t="shared" si="0"/>
        <v>0</v>
      </c>
      <c r="G20" s="16"/>
      <c r="H20" s="14"/>
      <c r="I20" s="14"/>
      <c r="J20" s="15"/>
    </row>
    <row r="21" spans="2:10" x14ac:dyDescent="0.25">
      <c r="B21" s="6">
        <v>46160</v>
      </c>
      <c r="C21" s="7"/>
      <c r="D21" s="8"/>
      <c r="E21" s="9"/>
      <c r="F21" s="38">
        <f t="shared" si="0"/>
        <v>0</v>
      </c>
      <c r="G21" s="16"/>
      <c r="H21" s="14"/>
      <c r="I21" s="14"/>
      <c r="J21" s="15"/>
    </row>
    <row r="22" spans="2:10" x14ac:dyDescent="0.25">
      <c r="B22" s="6">
        <v>46161</v>
      </c>
      <c r="C22" s="7"/>
      <c r="D22" s="8"/>
      <c r="E22" s="9"/>
      <c r="F22" s="38">
        <f t="shared" si="0"/>
        <v>0</v>
      </c>
      <c r="G22" s="16"/>
      <c r="H22" s="14"/>
      <c r="I22" s="14"/>
      <c r="J22" s="15"/>
    </row>
    <row r="23" spans="2:10" x14ac:dyDescent="0.25">
      <c r="B23" s="6">
        <v>46162</v>
      </c>
      <c r="C23" s="7"/>
      <c r="D23" s="8"/>
      <c r="E23" s="9"/>
      <c r="F23" s="38">
        <f t="shared" si="0"/>
        <v>0</v>
      </c>
      <c r="G23" s="16"/>
      <c r="H23" s="14"/>
      <c r="I23" s="14"/>
      <c r="J23" s="15"/>
    </row>
    <row r="24" spans="2:10" x14ac:dyDescent="0.25">
      <c r="B24" s="6">
        <v>46163</v>
      </c>
      <c r="C24" s="7"/>
      <c r="D24" s="8"/>
      <c r="E24" s="9"/>
      <c r="F24" s="38">
        <f t="shared" si="0"/>
        <v>0</v>
      </c>
      <c r="G24" s="16"/>
      <c r="H24" s="14"/>
      <c r="I24" s="14"/>
      <c r="J24" s="15"/>
    </row>
    <row r="25" spans="2:10" x14ac:dyDescent="0.25">
      <c r="B25" s="6">
        <v>46164</v>
      </c>
      <c r="C25" s="7"/>
      <c r="D25" s="8"/>
      <c r="E25" s="9"/>
      <c r="F25" s="38">
        <f t="shared" si="0"/>
        <v>0</v>
      </c>
      <c r="G25" s="16"/>
      <c r="H25" s="14"/>
      <c r="I25" s="14"/>
      <c r="J25" s="15"/>
    </row>
    <row r="26" spans="2:10" x14ac:dyDescent="0.25">
      <c r="B26" s="6">
        <v>46165</v>
      </c>
      <c r="C26" s="7"/>
      <c r="D26" s="8"/>
      <c r="E26" s="9"/>
      <c r="F26" s="38">
        <f t="shared" si="0"/>
        <v>0</v>
      </c>
      <c r="G26" s="16"/>
      <c r="H26" s="14"/>
      <c r="I26" s="14"/>
      <c r="J26" s="15"/>
    </row>
    <row r="27" spans="2:10" x14ac:dyDescent="0.25">
      <c r="B27" s="6">
        <v>46166</v>
      </c>
      <c r="C27" s="7"/>
      <c r="D27" s="8"/>
      <c r="E27" s="9"/>
      <c r="F27" s="38">
        <f t="shared" si="0"/>
        <v>0</v>
      </c>
      <c r="G27" s="16"/>
      <c r="H27" s="14"/>
      <c r="I27" s="14"/>
      <c r="J27" s="15"/>
    </row>
    <row r="28" spans="2:10" x14ac:dyDescent="0.25">
      <c r="B28" s="6">
        <v>46167</v>
      </c>
      <c r="C28" s="7"/>
      <c r="D28" s="8"/>
      <c r="E28" s="9"/>
      <c r="F28" s="38">
        <f t="shared" si="0"/>
        <v>0</v>
      </c>
      <c r="G28" s="16"/>
      <c r="H28" s="14"/>
      <c r="I28" s="14"/>
      <c r="J28" s="15"/>
    </row>
    <row r="29" spans="2:10" x14ac:dyDescent="0.25">
      <c r="B29" s="6">
        <v>46168</v>
      </c>
      <c r="C29" s="7"/>
      <c r="D29" s="8"/>
      <c r="E29" s="9"/>
      <c r="F29" s="38">
        <f t="shared" si="0"/>
        <v>0</v>
      </c>
      <c r="G29" s="16"/>
      <c r="H29" s="14"/>
      <c r="I29" s="14"/>
      <c r="J29" s="15"/>
    </row>
    <row r="30" spans="2:10" x14ac:dyDescent="0.25">
      <c r="B30" s="6">
        <v>46169</v>
      </c>
      <c r="C30" s="7"/>
      <c r="D30" s="8"/>
      <c r="E30" s="9"/>
      <c r="F30" s="38">
        <f t="shared" si="0"/>
        <v>0</v>
      </c>
      <c r="G30" s="16"/>
      <c r="H30" s="14"/>
      <c r="I30" s="14"/>
      <c r="J30" s="15"/>
    </row>
    <row r="31" spans="2:10" x14ac:dyDescent="0.25">
      <c r="B31" s="6">
        <v>46170</v>
      </c>
      <c r="C31" s="7"/>
      <c r="D31" s="8"/>
      <c r="E31" s="9"/>
      <c r="F31" s="38">
        <f t="shared" si="0"/>
        <v>0</v>
      </c>
      <c r="G31" s="16"/>
      <c r="H31" s="14"/>
      <c r="I31" s="14"/>
      <c r="J31" s="15"/>
    </row>
    <row r="32" spans="2:10" x14ac:dyDescent="0.25">
      <c r="B32" s="6">
        <v>46171</v>
      </c>
      <c r="C32" s="7"/>
      <c r="D32" s="8"/>
      <c r="E32" s="9"/>
      <c r="F32" s="38">
        <f t="shared" si="0"/>
        <v>0</v>
      </c>
      <c r="G32" s="16"/>
      <c r="H32" s="14"/>
      <c r="I32" s="14"/>
      <c r="J32" s="15"/>
    </row>
    <row r="33" spans="2:12" x14ac:dyDescent="0.25">
      <c r="B33" s="6">
        <v>46172</v>
      </c>
      <c r="C33" s="7"/>
      <c r="D33" s="8"/>
      <c r="E33" s="9"/>
      <c r="F33" s="38">
        <f t="shared" si="0"/>
        <v>0</v>
      </c>
      <c r="G33" s="16"/>
      <c r="H33" s="14"/>
      <c r="I33" s="14"/>
      <c r="J33" s="15"/>
    </row>
    <row r="34" spans="2:12" ht="15.75" thickBot="1" x14ac:dyDescent="0.3">
      <c r="B34" s="6">
        <v>46173</v>
      </c>
      <c r="C34" s="33"/>
      <c r="D34" s="34"/>
      <c r="E34" s="9"/>
      <c r="F34" s="39">
        <f t="shared" si="0"/>
        <v>0</v>
      </c>
      <c r="G34" s="19"/>
      <c r="H34" s="18"/>
      <c r="I34" s="18"/>
      <c r="J34" s="20"/>
    </row>
    <row r="35" spans="2:12" x14ac:dyDescent="0.25">
      <c r="B35" s="28" t="s">
        <v>10</v>
      </c>
      <c r="C35" s="29">
        <f>SUM(C4:C34)</f>
        <v>0</v>
      </c>
      <c r="D35" s="30">
        <f>SUM(D4:D34)</f>
        <v>0</v>
      </c>
      <c r="E35" s="31"/>
      <c r="F35" s="32" t="s">
        <v>4</v>
      </c>
      <c r="G35" s="40"/>
      <c r="H35" s="53" t="s">
        <v>11</v>
      </c>
      <c r="I35" s="53"/>
      <c r="J35" s="41">
        <f>SUM(J4:J34)</f>
        <v>0</v>
      </c>
    </row>
    <row r="36" spans="2:12" x14ac:dyDescent="0.25">
      <c r="B36" s="17" t="s">
        <v>12</v>
      </c>
      <c r="C36" s="8"/>
      <c r="D36" s="8"/>
      <c r="E36" s="9"/>
      <c r="F36" s="23">
        <f>(C36+D36)*E4</f>
        <v>0</v>
      </c>
      <c r="G36" s="16"/>
      <c r="H36" s="54" t="s">
        <v>13</v>
      </c>
      <c r="I36" s="54"/>
      <c r="J36" s="15">
        <f>F36+F37</f>
        <v>0</v>
      </c>
      <c r="L36" s="22">
        <f>J36-J4-J5-J6</f>
        <v>0</v>
      </c>
    </row>
    <row r="37" spans="2:12" x14ac:dyDescent="0.25">
      <c r="B37" s="17" t="s">
        <v>14</v>
      </c>
      <c r="C37" s="21">
        <f>C35</f>
        <v>0</v>
      </c>
      <c r="D37" s="8">
        <f>D35/1.03</f>
        <v>0</v>
      </c>
      <c r="E37" s="9"/>
      <c r="F37" s="23">
        <f>SUM(F4:F36)</f>
        <v>0</v>
      </c>
      <c r="G37" s="16"/>
      <c r="H37" s="14" t="s">
        <v>15</v>
      </c>
      <c r="I37" s="14">
        <v>0.01</v>
      </c>
      <c r="J37" s="15"/>
    </row>
    <row r="38" spans="2:12" x14ac:dyDescent="0.25">
      <c r="B38" s="17"/>
      <c r="C38" s="8"/>
      <c r="D38" s="14"/>
      <c r="E38" s="9"/>
      <c r="F38" s="23"/>
      <c r="G38" s="16"/>
      <c r="H38" s="14"/>
      <c r="I38" s="14"/>
      <c r="J38" s="15">
        <v>0</v>
      </c>
    </row>
    <row r="39" spans="2:12" ht="15.75" thickBot="1" x14ac:dyDescent="0.3">
      <c r="B39" s="55" t="s">
        <v>16</v>
      </c>
      <c r="C39" s="56"/>
      <c r="D39" s="18"/>
      <c r="E39" s="24"/>
      <c r="F39" s="25"/>
      <c r="G39" s="19"/>
      <c r="H39" s="57" t="s">
        <v>17</v>
      </c>
      <c r="I39" s="57"/>
      <c r="J39" s="20">
        <f>J36+J37+J38-J35</f>
        <v>0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  <row r="41" spans="2:12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</row>
    <row r="42" spans="2:12" x14ac:dyDescent="0.25">
      <c r="J42" s="22"/>
    </row>
    <row r="43" spans="2:12" x14ac:dyDescent="0.25">
      <c r="J43" s="2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2026-05-08T12:09:19Z</dcterms:modified>
</cp:coreProperties>
</file>